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640" windowWidth="23955" windowHeight="621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C28" i="10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C28" i="1" l="1"/>
  <c r="C24" i="2" l="1"/>
  <c r="E5" i="10" l="1"/>
  <c r="E4" i="10"/>
  <c r="E3" i="10"/>
  <c r="K23" i="2" l="1"/>
  <c r="K10" i="2"/>
  <c r="J2" i="2"/>
  <c r="J2" i="10"/>
  <c r="D28" i="10" l="1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<sst xmlns="http://schemas.openxmlformats.org/spreadsheetml/2006/main" count="387" uniqueCount="122">
  <si>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</si>
  <si>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</si>
  <si>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</si>
  <si>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</si>
  <si>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</si>
  <si>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</si>
  <si>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</si>
  <si>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</si>
  <si>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</si>
  <si>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</si>
  <si>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</si>
  <si>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</si>
  <si>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</si>
  <si>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</si>
  <si>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</si>
  <si>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</si>
  <si>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</si>
  <si>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</si>
  <si>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</si>
  <si>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</si>
  <si>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</si>
  <si>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</si>
  <si>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</si>
  <si>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</si>
  <si>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</si>
  <si>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</si>
  <si>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</si>
  <si>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</si>
  <si>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</si>
  <si>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</si>
  <si>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</si>
  <si>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</si>
  <si>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</si>
  <si>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</si>
  <si>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</si>
  <si>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</si>
  <si>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</si>
  <si>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</si>
  <si>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</si>
  <si>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</si>
  <si>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</si>
  <si>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</si>
  <si>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</si>
  <si>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</si>
  <si>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</si>
  <si>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</si>
  <si>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</si>
  <si>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</si>
  <si>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</si>
  <si>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</si>
  <si>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</si>
  <si>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</si>
  <si>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</si>
  <si>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</si>
  <si>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</si>
  <si>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</si>
  <si>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</si>
  <si>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</si>
  <si>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</si>
  <si>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</si>
  <si>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</si>
  <si>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</si>
  <si>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</si>
  <si>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</si>
  <si>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</si>
  <si>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</si>
  <si>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</si>
  <si>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</si>
  <si>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</si>
  <si>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</si>
  <si>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</si>
  <si>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</si>
  <si>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</si>
  <si>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</si>
  <si>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</si>
  <si>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</si>
  <si>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</si>
  <si>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</si>
  <si>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</si>
  <si>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</si>
  <si>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</si>
  <si>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</si>
  <si>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</si>
  <si>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</si>
  <si>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</si>
  <si>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</si>
  <si>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</si>
  <si>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</si>
  <si>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</si>
  <si>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</si>
  <si>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</si>
  <si>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</si>
  <si>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</si>
  <si>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</si>
  <si>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</si>
  <si>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liczba bezrobotnych ogółem stan na 30 XI '18 r.</t>
  </si>
  <si>
    <t>liczba bezrobotnych kobiet stan na 30 XI '18 r.</t>
  </si>
  <si>
    <t>liczba bezrobotnych zam. na wsi stan na 30 XI '18 r.</t>
  </si>
  <si>
    <t>liczba bezrobotnych pow. 12 m-cy stan na 30 XI '18 r.</t>
  </si>
  <si>
    <t>liczba bezrobotnych do 30 r. ż. stan na 30 XI '18 r.</t>
  </si>
  <si>
    <t>liczba bezrobotnych 50+ stan na 30 XI '18 r.</t>
  </si>
  <si>
    <t>liczba ofert w XI '18 r.</t>
  </si>
  <si>
    <t>liczba bezrobotnych ogółem stan na 31 XII '18 r.</t>
  </si>
  <si>
    <t>liczba bezrobotnych ogółem stan na 31 XII '17 r.</t>
  </si>
  <si>
    <t>liczba bezrobotnych kobiet stan na 31 XII '18 r.</t>
  </si>
  <si>
    <t>liczba bezrobotnych kobiet stan na 31 XII '17 r.</t>
  </si>
  <si>
    <t>Stopa bezrobocia stan na 30 XI '18 r. (%)*</t>
  </si>
  <si>
    <t>Stopa bezrobocia stan na 31 XII '17 r. (w%)*</t>
  </si>
  <si>
    <t>Stopa bezrobocia stan na 31 XII '18 r. (%)</t>
  </si>
  <si>
    <t>Stopa bezrobocia stan na 30 XI '18 r. (w%)*</t>
  </si>
  <si>
    <t>Stopa bezrobocia stan na 31 XII '17 r. (w%) *</t>
  </si>
  <si>
    <t>Stopa bezrobocia stan na 31 XII '18 r. (w%)</t>
  </si>
  <si>
    <t>liczba bezrobotnych zam. na wsi stan na 31 XII '17 r.</t>
  </si>
  <si>
    <t>liczba bezrobotnych zam. na wsi stan na 31 XII '18 r.</t>
  </si>
  <si>
    <t>liczba bezrobotnych pow. 12 m-cy stan na 31 XII '17 r.</t>
  </si>
  <si>
    <t>liczba bezrobotnych pow. 12 m-cy stan na 31 XII '18 r.</t>
  </si>
  <si>
    <t>liczba bezrobotnych do 30 r.ż. stan na 31 XII '17 r.</t>
  </si>
  <si>
    <t>liczba bezrobotnych do 30 r. ż. stan na 31 XII '18 r.</t>
  </si>
  <si>
    <t>liczba bezrobotnych 50+ stan na 31 XII '17 r.</t>
  </si>
  <si>
    <t>liczba bezrobotnych 50+ stan na 31 XII '18 r.</t>
  </si>
  <si>
    <t>liczba ofert w XII '17 r.</t>
  </si>
  <si>
    <t>liczba ofert w XII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</si>
</sst>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58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7" t="s">
        <v>34</v>
      </c>
    </row>
    <row r="2" spans="2:7" ht="60" x14ac:dyDescent="0.25">
      <c r="B2" s="21" t="s">
        <v>27</v>
      </c>
      <c r="C2" s="22" t="s">
        <v>102</v>
      </c>
      <c r="D2" s="23" t="s">
        <v>95</v>
      </c>
      <c r="E2" s="22" t="s">
        <v>80</v>
      </c>
      <c r="F2" s="23" t="s">
        <v>103</v>
      </c>
      <c r="G2" s="22" t="s">
        <v>26</v>
      </c>
    </row>
    <row r="3" spans="2:7" x14ac:dyDescent="0.25">
      <c r="B3" s="24" t="s">
        <v>0</v>
      </c>
      <c r="C3" s="25">
        <v>1175</v>
      </c>
      <c r="D3" s="26">
        <v>1162</v>
      </c>
      <c r="E3" s="25">
        <f>SUM(C3)-D3</f>
        <v>13</v>
      </c>
      <c r="F3" s="26">
        <v>1323</v>
      </c>
      <c r="G3" s="25">
        <f>SUM(C3)-F3</f>
        <v>-148</v>
      </c>
    </row>
    <row r="4" spans="2:7" x14ac:dyDescent="0.25">
      <c r="B4" s="24" t="s">
        <v>1</v>
      </c>
      <c r="C4" s="25">
        <v>4415</v>
      </c>
      <c r="D4" s="26">
        <v>4263</v>
      </c>
      <c r="E4" s="25">
        <f>SUM(C4)-D4</f>
        <v>152</v>
      </c>
      <c r="F4" s="26">
        <v>4773</v>
      </c>
      <c r="G4" s="25">
        <f>SUM(C4)-F4</f>
        <v>-358</v>
      </c>
    </row>
    <row r="5" spans="2:7" x14ac:dyDescent="0.25">
      <c r="B5" s="24" t="s">
        <v>2</v>
      </c>
      <c r="C5" s="25">
        <v>3452</v>
      </c>
      <c r="D5" s="26">
        <v>3342</v>
      </c>
      <c r="E5" s="25">
        <f>SUM(C5)-D5</f>
        <v>110</v>
      </c>
      <c r="F5" s="26">
        <v>4138</v>
      </c>
      <c r="G5" s="25">
        <f t="shared" ref="G5:G28" si="0">SUM(C5)-F5</f>
        <v>-686</v>
      </c>
    </row>
    <row r="6" spans="2:7" x14ac:dyDescent="0.25">
      <c r="B6" s="24" t="s">
        <v>3</v>
      </c>
      <c r="C6" s="25">
        <v>6551</v>
      </c>
      <c r="D6" s="26">
        <v>6405</v>
      </c>
      <c r="E6" s="25">
        <f t="shared" ref="E6:E27" si="1">SUM(C6)-D6</f>
        <v>146</v>
      </c>
      <c r="F6" s="26">
        <v>7025</v>
      </c>
      <c r="G6" s="25">
        <f t="shared" si="0"/>
        <v>-474</v>
      </c>
    </row>
    <row r="7" spans="2:7" x14ac:dyDescent="0.25">
      <c r="B7" s="24" t="s">
        <v>4</v>
      </c>
      <c r="C7" s="25">
        <v>5179</v>
      </c>
      <c r="D7" s="26">
        <v>5022</v>
      </c>
      <c r="E7" s="25">
        <f t="shared" si="1"/>
        <v>157</v>
      </c>
      <c r="F7" s="26">
        <v>5748</v>
      </c>
      <c r="G7" s="25">
        <f t="shared" si="0"/>
        <v>-569</v>
      </c>
    </row>
    <row r="8" spans="2:7" x14ac:dyDescent="0.25">
      <c r="B8" s="24" t="s">
        <v>5</v>
      </c>
      <c r="C8" s="25">
        <v>1972</v>
      </c>
      <c r="D8" s="26">
        <v>1885</v>
      </c>
      <c r="E8" s="25">
        <f t="shared" si="1"/>
        <v>87</v>
      </c>
      <c r="F8" s="26">
        <v>2324</v>
      </c>
      <c r="G8" s="25">
        <f t="shared" si="0"/>
        <v>-352</v>
      </c>
    </row>
    <row r="9" spans="2:7" x14ac:dyDescent="0.25">
      <c r="B9" s="27" t="s">
        <v>6</v>
      </c>
      <c r="C9" s="25">
        <v>2187</v>
      </c>
      <c r="D9" s="26">
        <v>2125</v>
      </c>
      <c r="E9" s="25">
        <f t="shared" si="1"/>
        <v>62</v>
      </c>
      <c r="F9" s="26">
        <v>2608</v>
      </c>
      <c r="G9" s="25">
        <f t="shared" si="0"/>
        <v>-421</v>
      </c>
    </row>
    <row r="10" spans="2:7" x14ac:dyDescent="0.25">
      <c r="B10" s="24" t="s">
        <v>7</v>
      </c>
      <c r="C10" s="25">
        <v>1923</v>
      </c>
      <c r="D10" s="26">
        <v>1850</v>
      </c>
      <c r="E10" s="25">
        <f t="shared" si="1"/>
        <v>73</v>
      </c>
      <c r="F10" s="26">
        <v>2026</v>
      </c>
      <c r="G10" s="25">
        <f t="shared" si="0"/>
        <v>-103</v>
      </c>
    </row>
    <row r="11" spans="2:7" x14ac:dyDescent="0.25">
      <c r="B11" s="24" t="s">
        <v>8</v>
      </c>
      <c r="C11" s="25">
        <v>3686</v>
      </c>
      <c r="D11" s="26">
        <v>3548</v>
      </c>
      <c r="E11" s="25">
        <f t="shared" si="1"/>
        <v>138</v>
      </c>
      <c r="F11" s="26">
        <v>3993</v>
      </c>
      <c r="G11" s="25">
        <f t="shared" si="0"/>
        <v>-307</v>
      </c>
    </row>
    <row r="12" spans="2:7" x14ac:dyDescent="0.25">
      <c r="B12" s="24" t="s">
        <v>9</v>
      </c>
      <c r="C12" s="25">
        <v>2125</v>
      </c>
      <c r="D12" s="26">
        <v>2016</v>
      </c>
      <c r="E12" s="25">
        <f t="shared" si="1"/>
        <v>109</v>
      </c>
      <c r="F12" s="26">
        <v>2402</v>
      </c>
      <c r="G12" s="25">
        <f t="shared" si="0"/>
        <v>-277</v>
      </c>
    </row>
    <row r="13" spans="2:7" x14ac:dyDescent="0.25">
      <c r="B13" s="24" t="s">
        <v>10</v>
      </c>
      <c r="C13" s="25">
        <v>3482</v>
      </c>
      <c r="D13" s="26">
        <v>3341</v>
      </c>
      <c r="E13" s="25">
        <f t="shared" si="1"/>
        <v>141</v>
      </c>
      <c r="F13" s="26">
        <v>3580</v>
      </c>
      <c r="G13" s="25">
        <f t="shared" si="0"/>
        <v>-98</v>
      </c>
    </row>
    <row r="14" spans="2:7" x14ac:dyDescent="0.25">
      <c r="B14" s="24" t="s">
        <v>11</v>
      </c>
      <c r="C14" s="25">
        <v>2895</v>
      </c>
      <c r="D14" s="26">
        <v>2874</v>
      </c>
      <c r="E14" s="25">
        <f t="shared" si="1"/>
        <v>21</v>
      </c>
      <c r="F14" s="26">
        <v>3618</v>
      </c>
      <c r="G14" s="25">
        <f t="shared" si="0"/>
        <v>-723</v>
      </c>
    </row>
    <row r="15" spans="2:7" x14ac:dyDescent="0.25">
      <c r="B15" s="24" t="s">
        <v>12</v>
      </c>
      <c r="C15" s="25">
        <v>3868</v>
      </c>
      <c r="D15" s="26">
        <v>3762</v>
      </c>
      <c r="E15" s="25">
        <f t="shared" si="1"/>
        <v>106</v>
      </c>
      <c r="F15" s="26">
        <v>4068</v>
      </c>
      <c r="G15" s="25">
        <f t="shared" si="0"/>
        <v>-200</v>
      </c>
    </row>
    <row r="16" spans="2:7" x14ac:dyDescent="0.25">
      <c r="B16" s="24" t="s">
        <v>13</v>
      </c>
      <c r="C16" s="25">
        <v>3691</v>
      </c>
      <c r="D16" s="26">
        <v>3592</v>
      </c>
      <c r="E16" s="25">
        <f t="shared" si="1"/>
        <v>99</v>
      </c>
      <c r="F16" s="26">
        <v>4068</v>
      </c>
      <c r="G16" s="25">
        <f t="shared" si="0"/>
        <v>-377</v>
      </c>
    </row>
    <row r="17" spans="2:7" x14ac:dyDescent="0.25">
      <c r="B17" s="24" t="s">
        <v>14</v>
      </c>
      <c r="C17" s="25">
        <v>4085</v>
      </c>
      <c r="D17" s="26">
        <v>3974</v>
      </c>
      <c r="E17" s="25">
        <f t="shared" si="1"/>
        <v>111</v>
      </c>
      <c r="F17" s="26">
        <v>4663</v>
      </c>
      <c r="G17" s="25">
        <f t="shared" si="0"/>
        <v>-578</v>
      </c>
    </row>
    <row r="18" spans="2:7" x14ac:dyDescent="0.25">
      <c r="B18" s="24" t="s">
        <v>15</v>
      </c>
      <c r="C18" s="25">
        <v>3426</v>
      </c>
      <c r="D18" s="26">
        <v>3353</v>
      </c>
      <c r="E18" s="25">
        <f t="shared" si="1"/>
        <v>73</v>
      </c>
      <c r="F18" s="26">
        <v>3535</v>
      </c>
      <c r="G18" s="25">
        <f t="shared" si="0"/>
        <v>-109</v>
      </c>
    </row>
    <row r="19" spans="2:7" x14ac:dyDescent="0.25">
      <c r="B19" s="24" t="s">
        <v>16</v>
      </c>
      <c r="C19" s="25">
        <v>6405</v>
      </c>
      <c r="D19" s="26">
        <v>6302</v>
      </c>
      <c r="E19" s="25">
        <f t="shared" si="1"/>
        <v>103</v>
      </c>
      <c r="F19" s="26">
        <v>6604</v>
      </c>
      <c r="G19" s="25">
        <f t="shared" si="0"/>
        <v>-199</v>
      </c>
    </row>
    <row r="20" spans="2:7" x14ac:dyDescent="0.25">
      <c r="B20" s="24" t="s">
        <v>17</v>
      </c>
      <c r="C20" s="25">
        <v>2822</v>
      </c>
      <c r="D20" s="26">
        <v>2715</v>
      </c>
      <c r="E20" s="25">
        <f t="shared" si="1"/>
        <v>107</v>
      </c>
      <c r="F20" s="26">
        <v>3003</v>
      </c>
      <c r="G20" s="25">
        <f t="shared" si="0"/>
        <v>-181</v>
      </c>
    </row>
    <row r="21" spans="2:7" x14ac:dyDescent="0.25">
      <c r="B21" s="24" t="s">
        <v>18</v>
      </c>
      <c r="C21" s="25">
        <v>2417</v>
      </c>
      <c r="D21" s="26">
        <v>2325</v>
      </c>
      <c r="E21" s="25">
        <f t="shared" si="1"/>
        <v>92</v>
      </c>
      <c r="F21" s="26">
        <v>2668</v>
      </c>
      <c r="G21" s="25">
        <f t="shared" si="0"/>
        <v>-251</v>
      </c>
    </row>
    <row r="22" spans="2:7" x14ac:dyDescent="0.25">
      <c r="B22" s="24" t="s">
        <v>19</v>
      </c>
      <c r="C22" s="25">
        <v>3730</v>
      </c>
      <c r="D22" s="26">
        <v>3581</v>
      </c>
      <c r="E22" s="25">
        <f t="shared" si="1"/>
        <v>149</v>
      </c>
      <c r="F22" s="26">
        <v>4021</v>
      </c>
      <c r="G22" s="25">
        <f t="shared" si="0"/>
        <v>-291</v>
      </c>
    </row>
    <row r="23" spans="2:7" x14ac:dyDescent="0.25">
      <c r="B23" s="24" t="s">
        <v>20</v>
      </c>
      <c r="C23" s="25">
        <v>1526</v>
      </c>
      <c r="D23" s="26">
        <v>1489</v>
      </c>
      <c r="E23" s="25">
        <f t="shared" si="1"/>
        <v>37</v>
      </c>
      <c r="F23" s="26">
        <v>1803</v>
      </c>
      <c r="G23" s="25">
        <f t="shared" si="0"/>
        <v>-277</v>
      </c>
    </row>
    <row r="24" spans="2:7" x14ac:dyDescent="0.25">
      <c r="B24" s="24" t="s">
        <v>21</v>
      </c>
      <c r="C24" s="25">
        <v>789</v>
      </c>
      <c r="D24" s="26">
        <v>792</v>
      </c>
      <c r="E24" s="25">
        <f t="shared" si="1"/>
        <v>-3</v>
      </c>
      <c r="F24" s="26">
        <v>1003</v>
      </c>
      <c r="G24" s="25">
        <f t="shared" si="0"/>
        <v>-214</v>
      </c>
    </row>
    <row r="25" spans="2:7" x14ac:dyDescent="0.25">
      <c r="B25" s="24" t="s">
        <v>22</v>
      </c>
      <c r="C25" s="25">
        <v>3088</v>
      </c>
      <c r="D25" s="26">
        <v>3081</v>
      </c>
      <c r="E25" s="25">
        <f t="shared" si="1"/>
        <v>7</v>
      </c>
      <c r="F25" s="26">
        <v>3439</v>
      </c>
      <c r="G25" s="25">
        <f t="shared" si="0"/>
        <v>-351</v>
      </c>
    </row>
    <row r="26" spans="2:7" x14ac:dyDescent="0.25">
      <c r="B26" s="24" t="s">
        <v>23</v>
      </c>
      <c r="C26" s="25">
        <v>6571</v>
      </c>
      <c r="D26" s="26">
        <v>6567</v>
      </c>
      <c r="E26" s="25">
        <f t="shared" si="1"/>
        <v>4</v>
      </c>
      <c r="F26" s="26">
        <v>6834</v>
      </c>
      <c r="G26" s="25">
        <f t="shared" si="0"/>
        <v>-263</v>
      </c>
    </row>
    <row r="27" spans="2:7" x14ac:dyDescent="0.25">
      <c r="B27" s="24" t="s">
        <v>24</v>
      </c>
      <c r="C27" s="25">
        <v>1473</v>
      </c>
      <c r="D27" s="26">
        <v>1449</v>
      </c>
      <c r="E27" s="25">
        <f t="shared" si="1"/>
        <v>24</v>
      </c>
      <c r="F27" s="26">
        <v>1705</v>
      </c>
      <c r="G27" s="25">
        <f t="shared" si="0"/>
        <v>-232</v>
      </c>
    </row>
    <row r="28" spans="2:7" x14ac:dyDescent="0.25">
      <c r="B28" s="28" t="s">
        <v>25</v>
      </c>
      <c r="C28" s="29">
        <f>SUM(C3:C27)</f>
        <v>82933</v>
      </c>
      <c r="D28" s="30">
        <f>SUM(D3:D27)</f>
        <v>80815</v>
      </c>
      <c r="E28" s="29">
        <f>SUM(C28)-D28</f>
        <v>2118</v>
      </c>
      <c r="F28" s="30">
        <f>SUM(F3:F27)</f>
        <v>90972</v>
      </c>
      <c r="G28" s="29">
        <f t="shared" si="0"/>
        <v>-8039</v>
      </c>
    </row>
    <row r="29" spans="2:7" x14ac:dyDescent="0.25">
      <c r="E29" s="31"/>
      <c r="G29" s="31"/>
    </row>
  </sheetData>
  <printOptions horizontalCentered="1" verticalCentered="1"/>
  <pageMargins left="0" right="0" top="0.59055118110236227" bottom="0" header="0" footer="0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425781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7" t="s">
        <v>84</v>
      </c>
      <c r="I1" s="57" t="s">
        <v>85</v>
      </c>
    </row>
    <row r="2" spans="2:12" ht="75" customHeight="1" x14ac:dyDescent="0.25">
      <c r="B2" s="21" t="s">
        <v>27</v>
      </c>
      <c r="C2" s="22" t="s">
        <v>104</v>
      </c>
      <c r="D2" s="23" t="s">
        <v>96</v>
      </c>
      <c r="E2" s="22" t="s">
        <v>28</v>
      </c>
      <c r="F2" s="23" t="s">
        <v>105</v>
      </c>
      <c r="G2" s="22" t="s">
        <v>26</v>
      </c>
      <c r="I2" s="21" t="s">
        <v>27</v>
      </c>
      <c r="J2" s="22" t="str">
        <f>T('1_bezrobotni'!C2)</f>
        <v>liczba bezrobotnych ogółem stan na 31 XII '18 r.</v>
      </c>
      <c r="K2" s="22" t="s">
        <v>81</v>
      </c>
      <c r="L2" s="22" t="s">
        <v>83</v>
      </c>
    </row>
    <row r="3" spans="2:12" x14ac:dyDescent="0.25">
      <c r="B3" s="24" t="s">
        <v>0</v>
      </c>
      <c r="C3" s="25">
        <v>626</v>
      </c>
      <c r="D3" s="26">
        <v>626</v>
      </c>
      <c r="E3" s="25">
        <f>SUM(C3)-D3</f>
        <v>0</v>
      </c>
      <c r="F3" s="26">
        <v>722</v>
      </c>
      <c r="G3" s="25">
        <f t="shared" ref="G3:G27" si="0">SUM(C3)-F3</f>
        <v>-96</v>
      </c>
      <c r="I3" s="24" t="s">
        <v>0</v>
      </c>
      <c r="J3" s="25">
        <f>SUM('1_bezrobotni'!C3)</f>
        <v>1175</v>
      </c>
      <c r="K3" s="25">
        <f>SUM(C3)</f>
        <v>626</v>
      </c>
      <c r="L3" s="32">
        <f t="shared" ref="L3:L28" si="1">SUM(K3)/J3*100</f>
        <v>53.276595744680854</v>
      </c>
    </row>
    <row r="4" spans="2:12" x14ac:dyDescent="0.25">
      <c r="B4" s="24" t="s">
        <v>1</v>
      </c>
      <c r="C4" s="25">
        <v>2389</v>
      </c>
      <c r="D4" s="26">
        <v>2368</v>
      </c>
      <c r="E4" s="25">
        <f>SUM(C4)-D4</f>
        <v>21</v>
      </c>
      <c r="F4" s="26">
        <v>2618</v>
      </c>
      <c r="G4" s="25">
        <f t="shared" si="0"/>
        <v>-229</v>
      </c>
      <c r="I4" s="24" t="s">
        <v>1</v>
      </c>
      <c r="J4" s="25">
        <f>SUM('1_bezrobotni'!C4)</f>
        <v>4415</v>
      </c>
      <c r="K4" s="25">
        <f t="shared" ref="K4:K27" si="2">SUM(C4)</f>
        <v>2389</v>
      </c>
      <c r="L4" s="32">
        <f t="shared" si="1"/>
        <v>54.1109852774632</v>
      </c>
    </row>
    <row r="5" spans="2:12" x14ac:dyDescent="0.25">
      <c r="B5" s="24" t="s">
        <v>2</v>
      </c>
      <c r="C5" s="25">
        <v>2236</v>
      </c>
      <c r="D5" s="26">
        <v>2230</v>
      </c>
      <c r="E5" s="25">
        <f>SUM(C5)-D5</f>
        <v>6</v>
      </c>
      <c r="F5" s="26">
        <v>2571</v>
      </c>
      <c r="G5" s="25">
        <f t="shared" si="0"/>
        <v>-335</v>
      </c>
      <c r="I5" s="24" t="s">
        <v>2</v>
      </c>
      <c r="J5" s="25">
        <f>SUM('1_bezrobotni'!C5)</f>
        <v>3452</v>
      </c>
      <c r="K5" s="25">
        <f t="shared" si="2"/>
        <v>2236</v>
      </c>
      <c r="L5" s="32">
        <f t="shared" si="1"/>
        <v>64.774044032444948</v>
      </c>
    </row>
    <row r="6" spans="2:12" x14ac:dyDescent="0.25">
      <c r="B6" s="24" t="s">
        <v>3</v>
      </c>
      <c r="C6" s="25">
        <v>3460</v>
      </c>
      <c r="D6" s="26">
        <v>3453</v>
      </c>
      <c r="E6" s="25">
        <f t="shared" ref="E6:E27" si="3">SUM(C6)-D6</f>
        <v>7</v>
      </c>
      <c r="F6" s="26">
        <v>3621</v>
      </c>
      <c r="G6" s="25">
        <f t="shared" si="0"/>
        <v>-161</v>
      </c>
      <c r="I6" s="24" t="s">
        <v>3</v>
      </c>
      <c r="J6" s="25">
        <f>SUM('1_bezrobotni'!C6)</f>
        <v>6551</v>
      </c>
      <c r="K6" s="25">
        <f t="shared" si="2"/>
        <v>3460</v>
      </c>
      <c r="L6" s="32">
        <f t="shared" si="1"/>
        <v>52.816363913906272</v>
      </c>
    </row>
    <row r="7" spans="2:12" x14ac:dyDescent="0.25">
      <c r="B7" s="24" t="s">
        <v>4</v>
      </c>
      <c r="C7" s="25">
        <v>3178</v>
      </c>
      <c r="D7" s="26">
        <v>3150</v>
      </c>
      <c r="E7" s="25">
        <f t="shared" si="3"/>
        <v>28</v>
      </c>
      <c r="F7" s="26">
        <v>3458</v>
      </c>
      <c r="G7" s="25">
        <f t="shared" si="0"/>
        <v>-280</v>
      </c>
      <c r="I7" s="24" t="s">
        <v>4</v>
      </c>
      <c r="J7" s="25">
        <f>SUM('1_bezrobotni'!C7)</f>
        <v>5179</v>
      </c>
      <c r="K7" s="25">
        <f t="shared" si="2"/>
        <v>3178</v>
      </c>
      <c r="L7" s="32">
        <f t="shared" si="1"/>
        <v>61.363197528480406</v>
      </c>
    </row>
    <row r="8" spans="2:12" x14ac:dyDescent="0.25">
      <c r="B8" s="24" t="s">
        <v>5</v>
      </c>
      <c r="C8" s="25">
        <v>1006</v>
      </c>
      <c r="D8" s="26">
        <v>1020</v>
      </c>
      <c r="E8" s="25">
        <f t="shared" si="3"/>
        <v>-14</v>
      </c>
      <c r="F8" s="26">
        <v>1203</v>
      </c>
      <c r="G8" s="25">
        <f t="shared" si="0"/>
        <v>-197</v>
      </c>
      <c r="I8" s="24" t="s">
        <v>5</v>
      </c>
      <c r="J8" s="25">
        <f>SUM('1_bezrobotni'!C8)</f>
        <v>1972</v>
      </c>
      <c r="K8" s="25">
        <f t="shared" si="2"/>
        <v>1006</v>
      </c>
      <c r="L8" s="32">
        <f>SUM(K8)/J8*100</f>
        <v>51.014198782961465</v>
      </c>
    </row>
    <row r="9" spans="2:12" x14ac:dyDescent="0.25">
      <c r="B9" s="27" t="s">
        <v>6</v>
      </c>
      <c r="C9" s="25">
        <v>1190</v>
      </c>
      <c r="D9" s="26">
        <v>1201</v>
      </c>
      <c r="E9" s="25">
        <f t="shared" si="3"/>
        <v>-11</v>
      </c>
      <c r="F9" s="26">
        <v>1414</v>
      </c>
      <c r="G9" s="25">
        <f t="shared" si="0"/>
        <v>-224</v>
      </c>
      <c r="I9" s="27" t="s">
        <v>6</v>
      </c>
      <c r="J9" s="25">
        <f>SUM('1_bezrobotni'!C9)</f>
        <v>2187</v>
      </c>
      <c r="K9" s="25">
        <f t="shared" si="2"/>
        <v>1190</v>
      </c>
      <c r="L9" s="32">
        <f t="shared" si="1"/>
        <v>54.412437128486516</v>
      </c>
    </row>
    <row r="10" spans="2:12" x14ac:dyDescent="0.25">
      <c r="B10" s="24" t="s">
        <v>7</v>
      </c>
      <c r="C10" s="25">
        <v>935</v>
      </c>
      <c r="D10" s="26">
        <v>917</v>
      </c>
      <c r="E10" s="25">
        <f t="shared" si="3"/>
        <v>18</v>
      </c>
      <c r="F10" s="26">
        <v>968</v>
      </c>
      <c r="G10" s="25">
        <f t="shared" si="0"/>
        <v>-33</v>
      </c>
      <c r="I10" s="24" t="s">
        <v>7</v>
      </c>
      <c r="J10" s="25">
        <f>SUM('1_bezrobotni'!C10)</f>
        <v>1923</v>
      </c>
      <c r="K10" s="25">
        <f t="shared" si="2"/>
        <v>935</v>
      </c>
      <c r="L10" s="32">
        <f t="shared" si="1"/>
        <v>48.621944877795109</v>
      </c>
    </row>
    <row r="11" spans="2:12" x14ac:dyDescent="0.25">
      <c r="B11" s="24" t="s">
        <v>8</v>
      </c>
      <c r="C11" s="25">
        <v>1894</v>
      </c>
      <c r="D11" s="26">
        <v>1849</v>
      </c>
      <c r="E11" s="25">
        <f t="shared" si="3"/>
        <v>45</v>
      </c>
      <c r="F11" s="26">
        <v>2008</v>
      </c>
      <c r="G11" s="25">
        <f t="shared" si="0"/>
        <v>-114</v>
      </c>
      <c r="I11" s="24" t="s">
        <v>8</v>
      </c>
      <c r="J11" s="25">
        <f>SUM('1_bezrobotni'!C11)</f>
        <v>3686</v>
      </c>
      <c r="K11" s="25">
        <f t="shared" si="2"/>
        <v>1894</v>
      </c>
      <c r="L11" s="32">
        <f t="shared" si="1"/>
        <v>51.383613673358653</v>
      </c>
    </row>
    <row r="12" spans="2:12" x14ac:dyDescent="0.25">
      <c r="B12" s="24" t="s">
        <v>9</v>
      </c>
      <c r="C12" s="25">
        <v>1053</v>
      </c>
      <c r="D12" s="26">
        <v>1033</v>
      </c>
      <c r="E12" s="25">
        <f t="shared" si="3"/>
        <v>20</v>
      </c>
      <c r="F12" s="26">
        <v>1131</v>
      </c>
      <c r="G12" s="25">
        <f t="shared" si="0"/>
        <v>-78</v>
      </c>
      <c r="I12" s="24" t="s">
        <v>9</v>
      </c>
      <c r="J12" s="25">
        <f>SUM('1_bezrobotni'!C12)</f>
        <v>2125</v>
      </c>
      <c r="K12" s="25">
        <f t="shared" si="2"/>
        <v>1053</v>
      </c>
      <c r="L12" s="32">
        <f t="shared" si="1"/>
        <v>49.55294117647059</v>
      </c>
    </row>
    <row r="13" spans="2:12" x14ac:dyDescent="0.25">
      <c r="B13" s="24" t="s">
        <v>10</v>
      </c>
      <c r="C13" s="25">
        <v>1781</v>
      </c>
      <c r="D13" s="26">
        <v>1723</v>
      </c>
      <c r="E13" s="25">
        <f t="shared" si="3"/>
        <v>58</v>
      </c>
      <c r="F13" s="26">
        <v>1748</v>
      </c>
      <c r="G13" s="25">
        <f t="shared" si="0"/>
        <v>33</v>
      </c>
      <c r="I13" s="24" t="s">
        <v>10</v>
      </c>
      <c r="J13" s="25">
        <f>SUM('1_bezrobotni'!C13)</f>
        <v>3482</v>
      </c>
      <c r="K13" s="25">
        <f t="shared" si="2"/>
        <v>1781</v>
      </c>
      <c r="L13" s="32">
        <f t="shared" si="1"/>
        <v>51.148765077541647</v>
      </c>
    </row>
    <row r="14" spans="2:12" x14ac:dyDescent="0.25">
      <c r="B14" s="24" t="s">
        <v>11</v>
      </c>
      <c r="C14" s="25">
        <v>1665</v>
      </c>
      <c r="D14" s="26">
        <v>1655</v>
      </c>
      <c r="E14" s="25">
        <f t="shared" si="3"/>
        <v>10</v>
      </c>
      <c r="F14" s="26">
        <v>2108</v>
      </c>
      <c r="G14" s="25">
        <f t="shared" si="0"/>
        <v>-443</v>
      </c>
      <c r="I14" s="24" t="s">
        <v>11</v>
      </c>
      <c r="J14" s="25">
        <f>SUM('1_bezrobotni'!C14)</f>
        <v>2895</v>
      </c>
      <c r="K14" s="25">
        <f t="shared" si="2"/>
        <v>1665</v>
      </c>
      <c r="L14" s="32">
        <f t="shared" si="1"/>
        <v>57.512953367875653</v>
      </c>
    </row>
    <row r="15" spans="2:12" x14ac:dyDescent="0.25">
      <c r="B15" s="24" t="s">
        <v>12</v>
      </c>
      <c r="C15" s="25">
        <v>2061</v>
      </c>
      <c r="D15" s="26">
        <v>2030</v>
      </c>
      <c r="E15" s="25">
        <f t="shared" si="3"/>
        <v>31</v>
      </c>
      <c r="F15" s="26">
        <v>2105</v>
      </c>
      <c r="G15" s="25">
        <f t="shared" si="0"/>
        <v>-44</v>
      </c>
      <c r="I15" s="24" t="s">
        <v>12</v>
      </c>
      <c r="J15" s="25">
        <f>SUM('1_bezrobotni'!C15)</f>
        <v>3868</v>
      </c>
      <c r="K15" s="25">
        <f t="shared" si="2"/>
        <v>2061</v>
      </c>
      <c r="L15" s="32">
        <f t="shared" si="1"/>
        <v>53.283350568769393</v>
      </c>
    </row>
    <row r="16" spans="2:12" x14ac:dyDescent="0.25">
      <c r="B16" s="24" t="s">
        <v>13</v>
      </c>
      <c r="C16" s="25">
        <v>1916</v>
      </c>
      <c r="D16" s="26">
        <v>1897</v>
      </c>
      <c r="E16" s="25">
        <f t="shared" si="3"/>
        <v>19</v>
      </c>
      <c r="F16" s="26">
        <v>2070</v>
      </c>
      <c r="G16" s="25">
        <f t="shared" si="0"/>
        <v>-154</v>
      </c>
      <c r="I16" s="24" t="s">
        <v>13</v>
      </c>
      <c r="J16" s="25">
        <f>SUM('1_bezrobotni'!C16)</f>
        <v>3691</v>
      </c>
      <c r="K16" s="25">
        <f t="shared" si="2"/>
        <v>1916</v>
      </c>
      <c r="L16" s="32">
        <f t="shared" si="1"/>
        <v>51.910051476564611</v>
      </c>
    </row>
    <row r="17" spans="2:12" x14ac:dyDescent="0.25">
      <c r="B17" s="24" t="s">
        <v>14</v>
      </c>
      <c r="C17" s="25">
        <v>2306</v>
      </c>
      <c r="D17" s="26">
        <v>2261</v>
      </c>
      <c r="E17" s="25">
        <f t="shared" si="3"/>
        <v>45</v>
      </c>
      <c r="F17" s="26">
        <v>2617</v>
      </c>
      <c r="G17" s="25">
        <f t="shared" si="0"/>
        <v>-311</v>
      </c>
      <c r="I17" s="24" t="s">
        <v>14</v>
      </c>
      <c r="J17" s="25">
        <f>SUM('1_bezrobotni'!C17)</f>
        <v>4085</v>
      </c>
      <c r="K17" s="25">
        <f t="shared" si="2"/>
        <v>2306</v>
      </c>
      <c r="L17" s="32">
        <f t="shared" si="1"/>
        <v>56.450428396572825</v>
      </c>
    </row>
    <row r="18" spans="2:12" x14ac:dyDescent="0.25">
      <c r="B18" s="24" t="s">
        <v>15</v>
      </c>
      <c r="C18" s="25">
        <v>1952</v>
      </c>
      <c r="D18" s="26">
        <v>1952</v>
      </c>
      <c r="E18" s="25">
        <f t="shared" si="3"/>
        <v>0</v>
      </c>
      <c r="F18" s="26">
        <v>1984</v>
      </c>
      <c r="G18" s="25">
        <f t="shared" si="0"/>
        <v>-32</v>
      </c>
      <c r="I18" s="24" t="s">
        <v>15</v>
      </c>
      <c r="J18" s="25">
        <f>SUM('1_bezrobotni'!C18)</f>
        <v>3426</v>
      </c>
      <c r="K18" s="25">
        <f t="shared" si="2"/>
        <v>1952</v>
      </c>
      <c r="L18" s="32">
        <f t="shared" si="1"/>
        <v>56.976065382370109</v>
      </c>
    </row>
    <row r="19" spans="2:12" x14ac:dyDescent="0.25">
      <c r="B19" s="24" t="s">
        <v>16</v>
      </c>
      <c r="C19" s="25">
        <v>3331</v>
      </c>
      <c r="D19" s="26">
        <v>3309</v>
      </c>
      <c r="E19" s="25">
        <f t="shared" si="3"/>
        <v>22</v>
      </c>
      <c r="F19" s="26">
        <v>3298</v>
      </c>
      <c r="G19" s="25">
        <f t="shared" si="0"/>
        <v>33</v>
      </c>
      <c r="I19" s="24" t="s">
        <v>16</v>
      </c>
      <c r="J19" s="25">
        <f>SUM('1_bezrobotni'!C19)</f>
        <v>6405</v>
      </c>
      <c r="K19" s="25">
        <f t="shared" si="2"/>
        <v>3331</v>
      </c>
      <c r="L19" s="32">
        <f t="shared" si="1"/>
        <v>52.006245120999218</v>
      </c>
    </row>
    <row r="20" spans="2:12" x14ac:dyDescent="0.25">
      <c r="B20" s="24" t="s">
        <v>17</v>
      </c>
      <c r="C20" s="25">
        <v>1481</v>
      </c>
      <c r="D20" s="26">
        <v>1461</v>
      </c>
      <c r="E20" s="25">
        <f t="shared" si="3"/>
        <v>20</v>
      </c>
      <c r="F20" s="26">
        <v>1577</v>
      </c>
      <c r="G20" s="25">
        <f t="shared" si="0"/>
        <v>-96</v>
      </c>
      <c r="I20" s="24" t="s">
        <v>17</v>
      </c>
      <c r="J20" s="25">
        <f>SUM('1_bezrobotni'!C20)</f>
        <v>2822</v>
      </c>
      <c r="K20" s="25">
        <f t="shared" si="2"/>
        <v>1481</v>
      </c>
      <c r="L20" s="32">
        <f t="shared" si="1"/>
        <v>52.48051027639972</v>
      </c>
    </row>
    <row r="21" spans="2:12" x14ac:dyDescent="0.25">
      <c r="B21" s="24" t="s">
        <v>18</v>
      </c>
      <c r="C21" s="25">
        <v>1375</v>
      </c>
      <c r="D21" s="26">
        <v>1339</v>
      </c>
      <c r="E21" s="25">
        <f t="shared" si="3"/>
        <v>36</v>
      </c>
      <c r="F21" s="26">
        <v>1501</v>
      </c>
      <c r="G21" s="25">
        <f t="shared" si="0"/>
        <v>-126</v>
      </c>
      <c r="I21" s="24" t="s">
        <v>18</v>
      </c>
      <c r="J21" s="25">
        <f>SUM('1_bezrobotni'!C21)</f>
        <v>2417</v>
      </c>
      <c r="K21" s="25">
        <f t="shared" si="2"/>
        <v>1375</v>
      </c>
      <c r="L21" s="32">
        <f t="shared" si="1"/>
        <v>56.888705006206038</v>
      </c>
    </row>
    <row r="22" spans="2:12" x14ac:dyDescent="0.25">
      <c r="B22" s="24" t="s">
        <v>19</v>
      </c>
      <c r="C22" s="25">
        <v>1996</v>
      </c>
      <c r="D22" s="26">
        <v>1977</v>
      </c>
      <c r="E22" s="25">
        <f t="shared" si="3"/>
        <v>19</v>
      </c>
      <c r="F22" s="26">
        <v>2154</v>
      </c>
      <c r="G22" s="25">
        <f t="shared" si="0"/>
        <v>-158</v>
      </c>
      <c r="I22" s="24" t="s">
        <v>19</v>
      </c>
      <c r="J22" s="25">
        <f>SUM('1_bezrobotni'!C22)</f>
        <v>3730</v>
      </c>
      <c r="K22" s="25">
        <f t="shared" si="2"/>
        <v>1996</v>
      </c>
      <c r="L22" s="32">
        <f t="shared" si="1"/>
        <v>53.512064343163537</v>
      </c>
    </row>
    <row r="23" spans="2:12" x14ac:dyDescent="0.25">
      <c r="B23" s="24" t="s">
        <v>20</v>
      </c>
      <c r="C23" s="25">
        <v>887</v>
      </c>
      <c r="D23" s="26">
        <v>879</v>
      </c>
      <c r="E23" s="25">
        <f t="shared" si="3"/>
        <v>8</v>
      </c>
      <c r="F23" s="26">
        <v>1050</v>
      </c>
      <c r="G23" s="25">
        <f t="shared" si="0"/>
        <v>-163</v>
      </c>
      <c r="I23" s="24" t="s">
        <v>20</v>
      </c>
      <c r="J23" s="25">
        <f>SUM('1_bezrobotni'!C23)</f>
        <v>1526</v>
      </c>
      <c r="K23" s="25">
        <f t="shared" si="2"/>
        <v>887</v>
      </c>
      <c r="L23" s="32">
        <f t="shared" si="1"/>
        <v>58.125819134993449</v>
      </c>
    </row>
    <row r="24" spans="2:12" x14ac:dyDescent="0.25">
      <c r="B24" s="24" t="s">
        <v>21</v>
      </c>
      <c r="C24" s="25">
        <v>415</v>
      </c>
      <c r="D24" s="26">
        <v>427</v>
      </c>
      <c r="E24" s="25">
        <f t="shared" si="3"/>
        <v>-12</v>
      </c>
      <c r="F24" s="26">
        <v>512</v>
      </c>
      <c r="G24" s="25">
        <f t="shared" si="0"/>
        <v>-97</v>
      </c>
      <c r="I24" s="24" t="s">
        <v>21</v>
      </c>
      <c r="J24" s="25">
        <f>SUM('1_bezrobotni'!C24)</f>
        <v>789</v>
      </c>
      <c r="K24" s="25">
        <f t="shared" si="2"/>
        <v>415</v>
      </c>
      <c r="L24" s="32">
        <f t="shared" si="1"/>
        <v>52.598225602027881</v>
      </c>
    </row>
    <row r="25" spans="2:12" x14ac:dyDescent="0.25">
      <c r="B25" s="24" t="s">
        <v>22</v>
      </c>
      <c r="C25" s="25">
        <v>1659</v>
      </c>
      <c r="D25" s="26">
        <v>1682</v>
      </c>
      <c r="E25" s="25">
        <f t="shared" si="3"/>
        <v>-23</v>
      </c>
      <c r="F25" s="26">
        <v>1794</v>
      </c>
      <c r="G25" s="25">
        <f t="shared" si="0"/>
        <v>-135</v>
      </c>
      <c r="I25" s="24" t="s">
        <v>22</v>
      </c>
      <c r="J25" s="25">
        <f>SUM('1_bezrobotni'!C25)</f>
        <v>3088</v>
      </c>
      <c r="K25" s="25">
        <f t="shared" si="2"/>
        <v>1659</v>
      </c>
      <c r="L25" s="32">
        <f t="shared" si="1"/>
        <v>53.724093264248708</v>
      </c>
    </row>
    <row r="26" spans="2:12" x14ac:dyDescent="0.25">
      <c r="B26" s="24" t="s">
        <v>23</v>
      </c>
      <c r="C26" s="25">
        <v>3458</v>
      </c>
      <c r="D26" s="26">
        <v>3457</v>
      </c>
      <c r="E26" s="25">
        <f t="shared" si="3"/>
        <v>1</v>
      </c>
      <c r="F26" s="26">
        <v>3470</v>
      </c>
      <c r="G26" s="25">
        <f t="shared" si="0"/>
        <v>-12</v>
      </c>
      <c r="I26" s="24" t="s">
        <v>23</v>
      </c>
      <c r="J26" s="25">
        <f>SUM('1_bezrobotni'!C26)</f>
        <v>6571</v>
      </c>
      <c r="K26" s="25">
        <f t="shared" si="2"/>
        <v>3458</v>
      </c>
      <c r="L26" s="32">
        <f t="shared" si="1"/>
        <v>52.625171206817832</v>
      </c>
    </row>
    <row r="27" spans="2:12" x14ac:dyDescent="0.25">
      <c r="B27" s="24" t="s">
        <v>24</v>
      </c>
      <c r="C27" s="25">
        <v>774</v>
      </c>
      <c r="D27" s="26">
        <v>788</v>
      </c>
      <c r="E27" s="25">
        <f t="shared" si="3"/>
        <v>-14</v>
      </c>
      <c r="F27" s="26">
        <v>917</v>
      </c>
      <c r="G27" s="25">
        <f t="shared" si="0"/>
        <v>-143</v>
      </c>
      <c r="I27" s="24" t="s">
        <v>24</v>
      </c>
      <c r="J27" s="25">
        <f>SUM('1_bezrobotni'!C27)</f>
        <v>1473</v>
      </c>
      <c r="K27" s="25">
        <f t="shared" si="2"/>
        <v>774</v>
      </c>
      <c r="L27" s="32">
        <f t="shared" si="1"/>
        <v>52.545824847250508</v>
      </c>
    </row>
    <row r="28" spans="2:12" x14ac:dyDescent="0.25">
      <c r="B28" s="28" t="s">
        <v>25</v>
      </c>
      <c r="C28" s="29">
        <f>SUM(C3:C27)</f>
        <v>45024</v>
      </c>
      <c r="D28" s="30">
        <f>SUM(D3:D27)</f>
        <v>44684</v>
      </c>
      <c r="E28" s="29">
        <f>SUM(E3:E27)</f>
        <v>340</v>
      </c>
      <c r="F28" s="30">
        <f>SUM(F3:F27)</f>
        <v>48619</v>
      </c>
      <c r="G28" s="29">
        <f>SUM(G3:G27)</f>
        <v>-3595</v>
      </c>
      <c r="I28" s="28" t="s">
        <v>25</v>
      </c>
      <c r="J28" s="29">
        <f>SUM(J3:J27)</f>
        <v>82933</v>
      </c>
      <c r="K28" s="29">
        <f>SUM(K3:K27)</f>
        <v>45024</v>
      </c>
      <c r="L28" s="33">
        <f t="shared" si="1"/>
        <v>54.289607273341133</v>
      </c>
    </row>
    <row r="29" spans="2:12" x14ac:dyDescent="0.25">
      <c r="E29" s="31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4.7109375" style="14" customWidth="1"/>
    <col min="4" max="4" width="14.42578125" style="14" customWidth="1"/>
    <col min="5" max="5" width="13.7109375" style="14" customWidth="1"/>
    <col min="6" max="6" width="14.140625" style="14" customWidth="1"/>
    <col min="7" max="7" width="13.5703125" style="14" customWidth="1"/>
    <col min="8" max="16384" width="9.140625" style="14"/>
  </cols>
  <sheetData>
    <row r="1" spans="2:7" ht="18.75" x14ac:dyDescent="0.4">
      <c r="B1" s="57" t="s">
        <v>86</v>
      </c>
    </row>
    <row r="2" spans="2:7" ht="75" x14ac:dyDescent="0.25">
      <c r="B2" s="15" t="s">
        <v>27</v>
      </c>
      <c r="C2" s="15" t="s">
        <v>108</v>
      </c>
      <c r="D2" s="16" t="s">
        <v>106</v>
      </c>
      <c r="E2" s="15" t="s">
        <v>87</v>
      </c>
      <c r="F2" s="16" t="s">
        <v>107</v>
      </c>
      <c r="G2" s="15" t="s">
        <v>88</v>
      </c>
    </row>
    <row r="3" spans="2:7" x14ac:dyDescent="0.25">
      <c r="B3" s="54" t="s">
        <v>35</v>
      </c>
      <c r="C3" s="56">
        <v>5.8</v>
      </c>
      <c r="D3" s="55">
        <v>5.7</v>
      </c>
      <c r="E3" s="56">
        <f t="shared" ref="E3:E19" si="0">SUM(C3)-D3</f>
        <v>9.9999999999999645E-2</v>
      </c>
      <c r="F3" s="55">
        <v>6.6</v>
      </c>
      <c r="G3" s="56">
        <f t="shared" ref="G3:G19" si="1">SUM(C3)-F3</f>
        <v>-0.79999999999999982</v>
      </c>
    </row>
    <row r="4" spans="2:7" x14ac:dyDescent="0.25">
      <c r="B4" s="17" t="s">
        <v>36</v>
      </c>
      <c r="C4" s="18">
        <v>5.2</v>
      </c>
      <c r="D4" s="53">
        <v>5.0999999999999996</v>
      </c>
      <c r="E4" s="18">
        <f t="shared" si="0"/>
        <v>0.10000000000000053</v>
      </c>
      <c r="F4" s="53">
        <v>5.7</v>
      </c>
      <c r="G4" s="18">
        <f t="shared" si="1"/>
        <v>-0.5</v>
      </c>
    </row>
    <row r="5" spans="2:7" x14ac:dyDescent="0.25">
      <c r="B5" s="17" t="s">
        <v>37</v>
      </c>
      <c r="C5" s="19">
        <v>8.8000000000000007</v>
      </c>
      <c r="D5" s="53">
        <v>8.6</v>
      </c>
      <c r="E5" s="19">
        <f t="shared" si="0"/>
        <v>0.20000000000000107</v>
      </c>
      <c r="F5" s="53">
        <v>9.9</v>
      </c>
      <c r="G5" s="18">
        <f t="shared" si="1"/>
        <v>-1.0999999999999996</v>
      </c>
    </row>
    <row r="6" spans="2:7" x14ac:dyDescent="0.25">
      <c r="B6" s="17" t="s">
        <v>38</v>
      </c>
      <c r="C6" s="18">
        <v>8</v>
      </c>
      <c r="D6" s="53">
        <v>7.8</v>
      </c>
      <c r="E6" s="18">
        <f t="shared" si="0"/>
        <v>0.20000000000000018</v>
      </c>
      <c r="F6" s="53">
        <v>8.8000000000000007</v>
      </c>
      <c r="G6" s="18">
        <f t="shared" si="1"/>
        <v>-0.80000000000000071</v>
      </c>
    </row>
    <row r="7" spans="2:7" x14ac:dyDescent="0.25">
      <c r="B7" s="17" t="s">
        <v>39</v>
      </c>
      <c r="C7" s="18">
        <v>5.8</v>
      </c>
      <c r="D7" s="53">
        <v>5.7</v>
      </c>
      <c r="E7" s="18">
        <f t="shared" si="0"/>
        <v>9.9999999999999645E-2</v>
      </c>
      <c r="F7" s="53">
        <v>6.5</v>
      </c>
      <c r="G7" s="18">
        <f t="shared" si="1"/>
        <v>-0.70000000000000018</v>
      </c>
    </row>
    <row r="8" spans="2:7" x14ac:dyDescent="0.25">
      <c r="B8" s="17" t="s">
        <v>40</v>
      </c>
      <c r="C8" s="18">
        <v>6.1</v>
      </c>
      <c r="D8" s="53">
        <v>6</v>
      </c>
      <c r="E8" s="18">
        <f t="shared" si="0"/>
        <v>9.9999999999999645E-2</v>
      </c>
      <c r="F8" s="53">
        <v>6.7</v>
      </c>
      <c r="G8" s="18">
        <f t="shared" si="1"/>
        <v>-0.60000000000000053</v>
      </c>
    </row>
    <row r="9" spans="2:7" x14ac:dyDescent="0.25">
      <c r="B9" s="17" t="s">
        <v>41</v>
      </c>
      <c r="C9" s="18">
        <v>4.7</v>
      </c>
      <c r="D9" s="53">
        <v>4.7</v>
      </c>
      <c r="E9" s="18">
        <f t="shared" si="0"/>
        <v>0</v>
      </c>
      <c r="F9" s="53">
        <v>5.3</v>
      </c>
      <c r="G9" s="18">
        <f t="shared" si="1"/>
        <v>-0.59999999999999964</v>
      </c>
    </row>
    <row r="10" spans="2:7" x14ac:dyDescent="0.25">
      <c r="B10" s="17" t="s">
        <v>42</v>
      </c>
      <c r="C10" s="18">
        <v>4.9000000000000004</v>
      </c>
      <c r="D10" s="53">
        <v>4.8</v>
      </c>
      <c r="E10" s="18">
        <f t="shared" si="0"/>
        <v>0.10000000000000053</v>
      </c>
      <c r="F10" s="53">
        <v>5.6</v>
      </c>
      <c r="G10" s="18">
        <f t="shared" si="1"/>
        <v>-0.69999999999999929</v>
      </c>
    </row>
    <row r="11" spans="2:7" x14ac:dyDescent="0.25">
      <c r="B11" s="17" t="s">
        <v>43</v>
      </c>
      <c r="C11" s="18">
        <v>6.3</v>
      </c>
      <c r="D11" s="53">
        <v>6</v>
      </c>
      <c r="E11" s="18">
        <f t="shared" si="0"/>
        <v>0.29999999999999982</v>
      </c>
      <c r="F11" s="53">
        <v>7.3</v>
      </c>
      <c r="G11" s="18">
        <f t="shared" si="1"/>
        <v>-1</v>
      </c>
    </row>
    <row r="12" spans="2:7" x14ac:dyDescent="0.25">
      <c r="B12" s="54" t="s">
        <v>44</v>
      </c>
      <c r="C12" s="56">
        <v>8.8000000000000007</v>
      </c>
      <c r="D12" s="55">
        <v>8.6</v>
      </c>
      <c r="E12" s="56">
        <f t="shared" si="0"/>
        <v>0.20000000000000107</v>
      </c>
      <c r="F12" s="55">
        <v>9.6</v>
      </c>
      <c r="G12" s="56">
        <f>SUM(C12)-F12</f>
        <v>-0.79999999999999893</v>
      </c>
    </row>
    <row r="13" spans="2:7" x14ac:dyDescent="0.25">
      <c r="B13" s="17" t="s">
        <v>45</v>
      </c>
      <c r="C13" s="18">
        <v>7.8</v>
      </c>
      <c r="D13" s="53">
        <v>7.6</v>
      </c>
      <c r="E13" s="18">
        <f t="shared" si="0"/>
        <v>0.20000000000000018</v>
      </c>
      <c r="F13" s="53">
        <v>8.5</v>
      </c>
      <c r="G13" s="18">
        <f t="shared" si="1"/>
        <v>-0.70000000000000018</v>
      </c>
    </row>
    <row r="14" spans="2:7" x14ac:dyDescent="0.25">
      <c r="B14" s="17" t="s">
        <v>46</v>
      </c>
      <c r="C14" s="18">
        <v>4.9000000000000004</v>
      </c>
      <c r="D14" s="53">
        <v>4.8</v>
      </c>
      <c r="E14" s="18">
        <f t="shared" si="0"/>
        <v>0.10000000000000053</v>
      </c>
      <c r="F14" s="53">
        <v>5.4</v>
      </c>
      <c r="G14" s="18">
        <f t="shared" si="1"/>
        <v>-0.5</v>
      </c>
    </row>
    <row r="15" spans="2:7" x14ac:dyDescent="0.25">
      <c r="B15" s="17" t="s">
        <v>47</v>
      </c>
      <c r="C15" s="18">
        <v>4.3</v>
      </c>
      <c r="D15" s="53">
        <v>4.3</v>
      </c>
      <c r="E15" s="18">
        <f t="shared" si="0"/>
        <v>0</v>
      </c>
      <c r="F15" s="53">
        <v>5.0999999999999996</v>
      </c>
      <c r="G15" s="18">
        <f t="shared" si="1"/>
        <v>-0.79999999999999982</v>
      </c>
    </row>
    <row r="16" spans="2:7" x14ac:dyDescent="0.25">
      <c r="B16" s="17" t="s">
        <v>48</v>
      </c>
      <c r="C16" s="18">
        <v>8.3000000000000007</v>
      </c>
      <c r="D16" s="53">
        <v>8.1</v>
      </c>
      <c r="E16" s="18">
        <f t="shared" si="0"/>
        <v>0.20000000000000107</v>
      </c>
      <c r="F16" s="53">
        <v>8.8000000000000007</v>
      </c>
      <c r="G16" s="18">
        <f t="shared" si="1"/>
        <v>-0.5</v>
      </c>
    </row>
    <row r="17" spans="2:7" x14ac:dyDescent="0.25">
      <c r="B17" s="17" t="s">
        <v>49</v>
      </c>
      <c r="C17" s="18">
        <v>10.4</v>
      </c>
      <c r="D17" s="53">
        <v>10.1</v>
      </c>
      <c r="E17" s="18">
        <f t="shared" si="0"/>
        <v>0.30000000000000071</v>
      </c>
      <c r="F17" s="53">
        <v>11.7</v>
      </c>
      <c r="G17" s="18">
        <f t="shared" si="1"/>
        <v>-1.2999999999999989</v>
      </c>
    </row>
    <row r="18" spans="2:7" x14ac:dyDescent="0.25">
      <c r="B18" s="17" t="s">
        <v>50</v>
      </c>
      <c r="C18" s="18">
        <v>3.1</v>
      </c>
      <c r="D18" s="53">
        <v>3.1</v>
      </c>
      <c r="E18" s="18">
        <f t="shared" si="0"/>
        <v>0</v>
      </c>
      <c r="F18" s="53">
        <v>3.7</v>
      </c>
      <c r="G18" s="18">
        <f t="shared" si="1"/>
        <v>-0.60000000000000009</v>
      </c>
    </row>
    <row r="19" spans="2:7" x14ac:dyDescent="0.25">
      <c r="B19" s="17" t="s">
        <v>51</v>
      </c>
      <c r="C19" s="18">
        <v>7.4</v>
      </c>
      <c r="D19" s="53">
        <v>7.3</v>
      </c>
      <c r="E19" s="18">
        <f t="shared" si="0"/>
        <v>0.10000000000000053</v>
      </c>
      <c r="F19" s="53">
        <v>8.5</v>
      </c>
      <c r="G19" s="18">
        <f t="shared" si="1"/>
        <v>-1.0999999999999996</v>
      </c>
    </row>
    <row r="20" spans="2:7" ht="12.75" customHeight="1" x14ac:dyDescent="0.25">
      <c r="B20" s="8" t="s">
        <v>92</v>
      </c>
    </row>
    <row r="21" spans="2:7" ht="9.75" customHeight="1" x14ac:dyDescent="0.25">
      <c r="B21" s="8"/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.140625" style="14" customWidth="1"/>
    <col min="4" max="4" width="17.85546875" style="14" customWidth="1"/>
    <col min="5" max="5" width="15.28515625" style="14" customWidth="1"/>
    <col min="6" max="6" width="16.85546875" style="14" customWidth="1"/>
    <col min="7" max="7" width="15.42578125" style="14" customWidth="1"/>
    <col min="8" max="16384" width="9.140625" style="14"/>
  </cols>
  <sheetData>
    <row r="1" spans="2:7" ht="18.75" x14ac:dyDescent="0.4">
      <c r="B1" s="57" t="s">
        <v>52</v>
      </c>
    </row>
    <row r="2" spans="2:7" ht="60" x14ac:dyDescent="0.25">
      <c r="B2" s="22" t="s">
        <v>27</v>
      </c>
      <c r="C2" s="22" t="s">
        <v>111</v>
      </c>
      <c r="D2" s="23" t="s">
        <v>109</v>
      </c>
      <c r="E2" s="22" t="s">
        <v>78</v>
      </c>
      <c r="F2" s="23" t="s">
        <v>110</v>
      </c>
      <c r="G2" s="22" t="s">
        <v>79</v>
      </c>
    </row>
    <row r="3" spans="2:7" x14ac:dyDescent="0.25">
      <c r="B3" s="34" t="s">
        <v>44</v>
      </c>
      <c r="C3" s="35">
        <v>8.8000000000000007</v>
      </c>
      <c r="D3" s="36">
        <v>8.6</v>
      </c>
      <c r="E3" s="35">
        <f t="shared" ref="E3:E28" si="0">SUM(C3)-D3</f>
        <v>0.20000000000000107</v>
      </c>
      <c r="F3" s="36">
        <v>9.6</v>
      </c>
      <c r="G3" s="35">
        <f t="shared" ref="G3:G28" si="1">SUM(C3)-F3</f>
        <v>-0.79999999999999893</v>
      </c>
    </row>
    <row r="4" spans="2:7" x14ac:dyDescent="0.25">
      <c r="B4" s="17" t="s">
        <v>53</v>
      </c>
      <c r="C4" s="18">
        <v>13.9</v>
      </c>
      <c r="D4" s="37">
        <v>13.8</v>
      </c>
      <c r="E4" s="38">
        <f t="shared" si="0"/>
        <v>9.9999999999999645E-2</v>
      </c>
      <c r="F4" s="37">
        <v>15.5</v>
      </c>
      <c r="G4" s="38">
        <f t="shared" si="1"/>
        <v>-1.5999999999999996</v>
      </c>
    </row>
    <row r="5" spans="2:7" x14ac:dyDescent="0.25">
      <c r="B5" s="17" t="s">
        <v>54</v>
      </c>
      <c r="C5" s="18">
        <v>15.6</v>
      </c>
      <c r="D5" s="37">
        <v>15.1</v>
      </c>
      <c r="E5" s="38">
        <f t="shared" si="0"/>
        <v>0.5</v>
      </c>
      <c r="F5" s="37">
        <v>16.8</v>
      </c>
      <c r="G5" s="38">
        <f t="shared" si="1"/>
        <v>-1.2000000000000011</v>
      </c>
    </row>
    <row r="6" spans="2:7" x14ac:dyDescent="0.25">
      <c r="B6" s="17" t="s">
        <v>55</v>
      </c>
      <c r="C6" s="18">
        <v>5.7</v>
      </c>
      <c r="D6" s="37">
        <v>5.6</v>
      </c>
      <c r="E6" s="38">
        <f t="shared" si="0"/>
        <v>0.10000000000000053</v>
      </c>
      <c r="F6" s="37">
        <v>6.9</v>
      </c>
      <c r="G6" s="38">
        <f t="shared" si="1"/>
        <v>-1.2000000000000002</v>
      </c>
    </row>
    <row r="7" spans="2:7" x14ac:dyDescent="0.25">
      <c r="B7" s="17" t="s">
        <v>56</v>
      </c>
      <c r="C7" s="18">
        <v>12.2</v>
      </c>
      <c r="D7" s="37">
        <v>12</v>
      </c>
      <c r="E7" s="38">
        <f t="shared" si="0"/>
        <v>0.19999999999999929</v>
      </c>
      <c r="F7" s="37">
        <v>13.1</v>
      </c>
      <c r="G7" s="38">
        <f t="shared" si="1"/>
        <v>-0.90000000000000036</v>
      </c>
    </row>
    <row r="8" spans="2:7" x14ac:dyDescent="0.25">
      <c r="B8" s="17" t="s">
        <v>57</v>
      </c>
      <c r="C8" s="18">
        <v>9.9</v>
      </c>
      <c r="D8" s="37">
        <v>9.6</v>
      </c>
      <c r="E8" s="38">
        <f t="shared" si="0"/>
        <v>0.30000000000000071</v>
      </c>
      <c r="F8" s="37">
        <v>10.9</v>
      </c>
      <c r="G8" s="38">
        <f t="shared" si="1"/>
        <v>-1</v>
      </c>
    </row>
    <row r="9" spans="2:7" x14ac:dyDescent="0.25">
      <c r="B9" s="17" t="s">
        <v>58</v>
      </c>
      <c r="C9" s="18">
        <v>8.1999999999999993</v>
      </c>
      <c r="D9" s="37">
        <v>7.9</v>
      </c>
      <c r="E9" s="38">
        <f t="shared" si="0"/>
        <v>0.29999999999999893</v>
      </c>
      <c r="F9" s="37">
        <v>9.6</v>
      </c>
      <c r="G9" s="38">
        <f t="shared" si="1"/>
        <v>-1.4000000000000004</v>
      </c>
    </row>
    <row r="10" spans="2:7" x14ac:dyDescent="0.25">
      <c r="B10" s="17" t="s">
        <v>59</v>
      </c>
      <c r="C10" s="18">
        <v>6.1</v>
      </c>
      <c r="D10" s="37">
        <v>6</v>
      </c>
      <c r="E10" s="38">
        <f t="shared" si="0"/>
        <v>9.9999999999999645E-2</v>
      </c>
      <c r="F10" s="37">
        <v>7.3</v>
      </c>
      <c r="G10" s="38">
        <f t="shared" si="1"/>
        <v>-1.2000000000000002</v>
      </c>
    </row>
    <row r="11" spans="2:7" x14ac:dyDescent="0.25">
      <c r="B11" s="17" t="s">
        <v>60</v>
      </c>
      <c r="C11" s="39">
        <v>16.5</v>
      </c>
      <c r="D11" s="37">
        <v>16</v>
      </c>
      <c r="E11" s="38">
        <f t="shared" si="0"/>
        <v>0.5</v>
      </c>
      <c r="F11" s="37">
        <v>17.399999999999999</v>
      </c>
      <c r="G11" s="38">
        <f t="shared" si="1"/>
        <v>-0.89999999999999858</v>
      </c>
    </row>
    <row r="12" spans="2:7" x14ac:dyDescent="0.25">
      <c r="B12" s="17" t="s">
        <v>61</v>
      </c>
      <c r="C12" s="18">
        <v>13.6</v>
      </c>
      <c r="D12" s="37">
        <v>13.2</v>
      </c>
      <c r="E12" s="38">
        <f t="shared" si="0"/>
        <v>0.40000000000000036</v>
      </c>
      <c r="F12" s="37">
        <v>14.7</v>
      </c>
      <c r="G12" s="38">
        <f t="shared" si="1"/>
        <v>-1.0999999999999996</v>
      </c>
    </row>
    <row r="13" spans="2:7" x14ac:dyDescent="0.25">
      <c r="B13" s="17" t="s">
        <v>62</v>
      </c>
      <c r="C13" s="18">
        <v>8.9</v>
      </c>
      <c r="D13" s="37">
        <v>8.5</v>
      </c>
      <c r="E13" s="38">
        <f t="shared" si="0"/>
        <v>0.40000000000000036</v>
      </c>
      <c r="F13" s="37">
        <v>10</v>
      </c>
      <c r="G13" s="38">
        <f t="shared" si="1"/>
        <v>-1.0999999999999996</v>
      </c>
    </row>
    <row r="14" spans="2:7" x14ac:dyDescent="0.25">
      <c r="B14" s="17" t="s">
        <v>63</v>
      </c>
      <c r="C14" s="18">
        <v>11</v>
      </c>
      <c r="D14" s="37">
        <v>10.6</v>
      </c>
      <c r="E14" s="38">
        <f t="shared" si="0"/>
        <v>0.40000000000000036</v>
      </c>
      <c r="F14" s="37">
        <v>11.3</v>
      </c>
      <c r="G14" s="38">
        <f t="shared" si="1"/>
        <v>-0.30000000000000071</v>
      </c>
    </row>
    <row r="15" spans="2:7" x14ac:dyDescent="0.25">
      <c r="B15" s="17" t="s">
        <v>64</v>
      </c>
      <c r="C15" s="18">
        <v>4.4000000000000004</v>
      </c>
      <c r="D15" s="37">
        <v>4.4000000000000004</v>
      </c>
      <c r="E15" s="38">
        <f t="shared" si="0"/>
        <v>0</v>
      </c>
      <c r="F15" s="37">
        <v>5.5</v>
      </c>
      <c r="G15" s="38">
        <f t="shared" si="1"/>
        <v>-1.0999999999999996</v>
      </c>
    </row>
    <row r="16" spans="2:7" x14ac:dyDescent="0.25">
      <c r="B16" s="17" t="s">
        <v>65</v>
      </c>
      <c r="C16" s="18">
        <v>16.600000000000001</v>
      </c>
      <c r="D16" s="37">
        <v>16.3</v>
      </c>
      <c r="E16" s="38">
        <f t="shared" si="0"/>
        <v>0.30000000000000071</v>
      </c>
      <c r="F16" s="37">
        <v>17.5</v>
      </c>
      <c r="G16" s="38">
        <f t="shared" si="1"/>
        <v>-0.89999999999999858</v>
      </c>
    </row>
    <row r="17" spans="2:7" x14ac:dyDescent="0.25">
      <c r="B17" s="17" t="s">
        <v>66</v>
      </c>
      <c r="C17" s="18">
        <v>13.4</v>
      </c>
      <c r="D17" s="37">
        <v>13.1</v>
      </c>
      <c r="E17" s="38">
        <f t="shared" si="0"/>
        <v>0.30000000000000071</v>
      </c>
      <c r="F17" s="37">
        <v>14.7</v>
      </c>
      <c r="G17" s="38">
        <f t="shared" si="1"/>
        <v>-1.2999999999999989</v>
      </c>
    </row>
    <row r="18" spans="2:7" x14ac:dyDescent="0.25">
      <c r="B18" s="17" t="s">
        <v>67</v>
      </c>
      <c r="C18" s="18">
        <v>12.2</v>
      </c>
      <c r="D18" s="37">
        <v>12</v>
      </c>
      <c r="E18" s="38">
        <f t="shared" si="0"/>
        <v>0.19999999999999929</v>
      </c>
      <c r="F18" s="37">
        <v>13.9</v>
      </c>
      <c r="G18" s="38">
        <f t="shared" si="1"/>
        <v>-1.7000000000000011</v>
      </c>
    </row>
    <row r="19" spans="2:7" x14ac:dyDescent="0.25">
      <c r="B19" s="17" t="s">
        <v>68</v>
      </c>
      <c r="C19" s="18">
        <v>11.9</v>
      </c>
      <c r="D19" s="37">
        <v>11.7</v>
      </c>
      <c r="E19" s="38">
        <f t="shared" si="0"/>
        <v>0.20000000000000107</v>
      </c>
      <c r="F19" s="37">
        <v>12.4</v>
      </c>
      <c r="G19" s="38">
        <f t="shared" si="1"/>
        <v>-0.5</v>
      </c>
    </row>
    <row r="20" spans="2:7" x14ac:dyDescent="0.25">
      <c r="B20" s="17" t="s">
        <v>69</v>
      </c>
      <c r="C20" s="18">
        <v>8.9</v>
      </c>
      <c r="D20" s="37">
        <v>8.8000000000000007</v>
      </c>
      <c r="E20" s="38">
        <f t="shared" si="0"/>
        <v>9.9999999999999645E-2</v>
      </c>
      <c r="F20" s="37">
        <v>9.3000000000000007</v>
      </c>
      <c r="G20" s="38">
        <f t="shared" si="1"/>
        <v>-0.40000000000000036</v>
      </c>
    </row>
    <row r="21" spans="2:7" x14ac:dyDescent="0.25">
      <c r="B21" s="17" t="s">
        <v>70</v>
      </c>
      <c r="C21" s="18">
        <v>6.7</v>
      </c>
      <c r="D21" s="37">
        <v>6.4</v>
      </c>
      <c r="E21" s="38">
        <f t="shared" si="0"/>
        <v>0.29999999999999982</v>
      </c>
      <c r="F21" s="37">
        <v>7.1</v>
      </c>
      <c r="G21" s="38">
        <f t="shared" si="1"/>
        <v>-0.39999999999999947</v>
      </c>
    </row>
    <row r="22" spans="2:7" x14ac:dyDescent="0.25">
      <c r="B22" s="17" t="s">
        <v>71</v>
      </c>
      <c r="C22" s="18">
        <v>5.5</v>
      </c>
      <c r="D22" s="37">
        <v>5.3</v>
      </c>
      <c r="E22" s="38">
        <f t="shared" si="0"/>
        <v>0.20000000000000018</v>
      </c>
      <c r="F22" s="37">
        <v>6.1</v>
      </c>
      <c r="G22" s="38">
        <f t="shared" si="1"/>
        <v>-0.59999999999999964</v>
      </c>
    </row>
    <row r="23" spans="2:7" x14ac:dyDescent="0.25">
      <c r="B23" s="17" t="s">
        <v>72</v>
      </c>
      <c r="C23" s="18">
        <v>14.2</v>
      </c>
      <c r="D23" s="37">
        <v>13.7</v>
      </c>
      <c r="E23" s="38">
        <f t="shared" si="0"/>
        <v>0.5</v>
      </c>
      <c r="F23" s="37">
        <v>15.2</v>
      </c>
      <c r="G23" s="38">
        <f t="shared" si="1"/>
        <v>-1</v>
      </c>
    </row>
    <row r="24" spans="2:7" x14ac:dyDescent="0.25">
      <c r="B24" s="17" t="s">
        <v>73</v>
      </c>
      <c r="C24" s="18">
        <v>6.6</v>
      </c>
      <c r="D24" s="37">
        <v>6.5</v>
      </c>
      <c r="E24" s="38">
        <f t="shared" si="0"/>
        <v>9.9999999999999645E-2</v>
      </c>
      <c r="F24" s="37">
        <v>7.8</v>
      </c>
      <c r="G24" s="38">
        <f t="shared" si="1"/>
        <v>-1.2000000000000002</v>
      </c>
    </row>
    <row r="25" spans="2:7" x14ac:dyDescent="0.25">
      <c r="B25" s="17" t="s">
        <v>74</v>
      </c>
      <c r="C25" s="39">
        <v>2.6</v>
      </c>
      <c r="D25" s="37">
        <v>2.6</v>
      </c>
      <c r="E25" s="38">
        <f t="shared" si="0"/>
        <v>0</v>
      </c>
      <c r="F25" s="37">
        <v>3.3</v>
      </c>
      <c r="G25" s="38">
        <f t="shared" si="1"/>
        <v>-0.69999999999999973</v>
      </c>
    </row>
    <row r="26" spans="2:7" x14ac:dyDescent="0.25">
      <c r="B26" s="17" t="s">
        <v>75</v>
      </c>
      <c r="C26" s="18">
        <v>11.2</v>
      </c>
      <c r="D26" s="37">
        <v>11.2</v>
      </c>
      <c r="E26" s="38">
        <f>SUM(C26)-D26</f>
        <v>0</v>
      </c>
      <c r="F26" s="37">
        <v>12.5</v>
      </c>
      <c r="G26" s="38">
        <f t="shared" si="1"/>
        <v>-1.3000000000000007</v>
      </c>
    </row>
    <row r="27" spans="2:7" x14ac:dyDescent="0.25">
      <c r="B27" s="17" t="s">
        <v>76</v>
      </c>
      <c r="C27" s="18">
        <v>5.2</v>
      </c>
      <c r="D27" s="37">
        <v>5.2</v>
      </c>
      <c r="E27" s="38">
        <f t="shared" si="0"/>
        <v>0</v>
      </c>
      <c r="F27" s="37">
        <v>5.4</v>
      </c>
      <c r="G27" s="38">
        <f t="shared" si="1"/>
        <v>-0.20000000000000018</v>
      </c>
    </row>
    <row r="28" spans="2:7" x14ac:dyDescent="0.25">
      <c r="B28" s="17" t="s">
        <v>77</v>
      </c>
      <c r="C28" s="18">
        <v>8.4</v>
      </c>
      <c r="D28" s="40">
        <v>8.3000000000000007</v>
      </c>
      <c r="E28" s="38">
        <f t="shared" si="0"/>
        <v>9.9999999999999645E-2</v>
      </c>
      <c r="F28" s="40">
        <v>9.6999999999999993</v>
      </c>
      <c r="G28" s="38">
        <f t="shared" si="1"/>
        <v>-1.2999999999999989</v>
      </c>
    </row>
    <row r="29" spans="2:7" x14ac:dyDescent="0.25">
      <c r="B29" s="8" t="s">
        <v>91</v>
      </c>
    </row>
    <row r="30" spans="2:7" x14ac:dyDescent="0.25">
      <c r="B30" s="8"/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7" t="s">
        <v>32</v>
      </c>
      <c r="I1" s="57" t="s">
        <v>33</v>
      </c>
    </row>
    <row r="2" spans="2:12" ht="86.25" customHeight="1" x14ac:dyDescent="0.25">
      <c r="B2" s="21" t="s">
        <v>27</v>
      </c>
      <c r="C2" s="22" t="s">
        <v>113</v>
      </c>
      <c r="D2" s="23" t="s">
        <v>97</v>
      </c>
      <c r="E2" s="22" t="s">
        <v>28</v>
      </c>
      <c r="F2" s="23" t="s">
        <v>112</v>
      </c>
      <c r="G2" s="22" t="s">
        <v>26</v>
      </c>
      <c r="I2" s="21" t="s">
        <v>27</v>
      </c>
      <c r="J2" s="22" t="str">
        <f>T('1_bezrobotni'!C2)</f>
        <v>liczba bezrobotnych ogółem stan na 31 XII '18 r.</v>
      </c>
      <c r="K2" s="22" t="str">
        <f>T(C2)</f>
        <v>liczba bezrobotnych zam. na wsi stan na 31 XII '18 r.</v>
      </c>
      <c r="L2" s="22" t="s">
        <v>30</v>
      </c>
    </row>
    <row r="3" spans="2:12" x14ac:dyDescent="0.25">
      <c r="B3" s="24" t="s">
        <v>0</v>
      </c>
      <c r="C3" s="25">
        <v>710</v>
      </c>
      <c r="D3" s="26">
        <v>707</v>
      </c>
      <c r="E3" s="25">
        <f t="shared" ref="E3:E23" si="0">SUM(C3)-D3</f>
        <v>3</v>
      </c>
      <c r="F3" s="26">
        <v>808</v>
      </c>
      <c r="G3" s="25">
        <f t="shared" ref="G3:G23" si="1">SUM(C3)-F3</f>
        <v>-98</v>
      </c>
      <c r="H3" s="42"/>
      <c r="I3" s="24" t="s">
        <v>0</v>
      </c>
      <c r="J3" s="25">
        <f>SUM('1_bezrobotni'!C3)</f>
        <v>1175</v>
      </c>
      <c r="K3" s="25">
        <f>SUM(C3)</f>
        <v>710</v>
      </c>
      <c r="L3" s="38">
        <f t="shared" ref="L3:L23" si="2">SUM(K3)/J3*100</f>
        <v>60.425531914893618</v>
      </c>
    </row>
    <row r="4" spans="2:12" x14ac:dyDescent="0.25">
      <c r="B4" s="24" t="s">
        <v>1</v>
      </c>
      <c r="C4" s="25">
        <v>4015</v>
      </c>
      <c r="D4" s="26">
        <v>3877</v>
      </c>
      <c r="E4" s="25">
        <f t="shared" si="0"/>
        <v>138</v>
      </c>
      <c r="F4" s="26">
        <v>4331</v>
      </c>
      <c r="G4" s="25">
        <f t="shared" si="1"/>
        <v>-316</v>
      </c>
      <c r="H4" s="42"/>
      <c r="I4" s="24" t="s">
        <v>1</v>
      </c>
      <c r="J4" s="25">
        <f>SUM('1_bezrobotni'!C4)</f>
        <v>4415</v>
      </c>
      <c r="K4" s="25">
        <f t="shared" ref="K4:K22" si="3">SUM(C4)</f>
        <v>4015</v>
      </c>
      <c r="L4" s="38">
        <f t="shared" si="2"/>
        <v>90.939977349943376</v>
      </c>
    </row>
    <row r="5" spans="2:12" x14ac:dyDescent="0.25">
      <c r="B5" s="24" t="s">
        <v>2</v>
      </c>
      <c r="C5" s="25">
        <v>2024</v>
      </c>
      <c r="D5" s="26">
        <v>1920</v>
      </c>
      <c r="E5" s="25">
        <f t="shared" si="0"/>
        <v>104</v>
      </c>
      <c r="F5" s="26">
        <v>2432</v>
      </c>
      <c r="G5" s="25">
        <f t="shared" si="1"/>
        <v>-408</v>
      </c>
      <c r="H5" s="42"/>
      <c r="I5" s="24" t="s">
        <v>2</v>
      </c>
      <c r="J5" s="25">
        <f>SUM('1_bezrobotni'!C5)</f>
        <v>3452</v>
      </c>
      <c r="K5" s="25">
        <f t="shared" si="3"/>
        <v>2024</v>
      </c>
      <c r="L5" s="38">
        <f t="shared" si="2"/>
        <v>58.632676709154119</v>
      </c>
    </row>
    <row r="6" spans="2:12" x14ac:dyDescent="0.25">
      <c r="B6" s="24" t="s">
        <v>3</v>
      </c>
      <c r="C6" s="25">
        <v>4039</v>
      </c>
      <c r="D6" s="26">
        <v>3917</v>
      </c>
      <c r="E6" s="25">
        <f t="shared" si="0"/>
        <v>122</v>
      </c>
      <c r="F6" s="26">
        <v>4340</v>
      </c>
      <c r="G6" s="25">
        <f t="shared" si="1"/>
        <v>-301</v>
      </c>
      <c r="H6" s="42"/>
      <c r="I6" s="24" t="s">
        <v>3</v>
      </c>
      <c r="J6" s="25">
        <f>SUM('1_bezrobotni'!C6)</f>
        <v>6551</v>
      </c>
      <c r="K6" s="25">
        <f t="shared" si="3"/>
        <v>4039</v>
      </c>
      <c r="L6" s="38">
        <f t="shared" si="2"/>
        <v>61.654709204701575</v>
      </c>
    </row>
    <row r="7" spans="2:12" x14ac:dyDescent="0.25">
      <c r="B7" s="24" t="s">
        <v>4</v>
      </c>
      <c r="C7" s="25">
        <v>3654</v>
      </c>
      <c r="D7" s="26">
        <v>3511</v>
      </c>
      <c r="E7" s="25">
        <f t="shared" si="0"/>
        <v>143</v>
      </c>
      <c r="F7" s="26">
        <v>4007</v>
      </c>
      <c r="G7" s="25">
        <f t="shared" si="1"/>
        <v>-353</v>
      </c>
      <c r="H7" s="42"/>
      <c r="I7" s="24" t="s">
        <v>4</v>
      </c>
      <c r="J7" s="25">
        <f>SUM('1_bezrobotni'!C7)</f>
        <v>5179</v>
      </c>
      <c r="K7" s="25">
        <f t="shared" si="3"/>
        <v>3654</v>
      </c>
      <c r="L7" s="38">
        <f t="shared" si="2"/>
        <v>70.554161034948834</v>
      </c>
    </row>
    <row r="8" spans="2:12" x14ac:dyDescent="0.25">
      <c r="B8" s="24" t="s">
        <v>5</v>
      </c>
      <c r="C8" s="25">
        <v>1719</v>
      </c>
      <c r="D8" s="26">
        <v>1645</v>
      </c>
      <c r="E8" s="25">
        <f t="shared" si="0"/>
        <v>74</v>
      </c>
      <c r="F8" s="26">
        <v>2023</v>
      </c>
      <c r="G8" s="25">
        <f t="shared" si="1"/>
        <v>-304</v>
      </c>
      <c r="H8" s="42"/>
      <c r="I8" s="24" t="s">
        <v>5</v>
      </c>
      <c r="J8" s="25">
        <f>SUM('1_bezrobotni'!C8)</f>
        <v>1972</v>
      </c>
      <c r="K8" s="25">
        <f t="shared" si="3"/>
        <v>1719</v>
      </c>
      <c r="L8" s="38">
        <f t="shared" si="2"/>
        <v>87.170385395537537</v>
      </c>
    </row>
    <row r="9" spans="2:12" x14ac:dyDescent="0.25">
      <c r="B9" s="27" t="s">
        <v>6</v>
      </c>
      <c r="C9" s="25">
        <v>1950</v>
      </c>
      <c r="D9" s="26">
        <v>1893</v>
      </c>
      <c r="E9" s="25">
        <f t="shared" si="0"/>
        <v>57</v>
      </c>
      <c r="F9" s="26">
        <v>2327</v>
      </c>
      <c r="G9" s="25">
        <f t="shared" si="1"/>
        <v>-377</v>
      </c>
      <c r="H9" s="42"/>
      <c r="I9" s="27" t="s">
        <v>6</v>
      </c>
      <c r="J9" s="25">
        <f>SUM('1_bezrobotni'!C9)</f>
        <v>2187</v>
      </c>
      <c r="K9" s="25">
        <f t="shared" si="3"/>
        <v>1950</v>
      </c>
      <c r="L9" s="38">
        <f t="shared" si="2"/>
        <v>89.163237311385458</v>
      </c>
    </row>
    <row r="10" spans="2:12" x14ac:dyDescent="0.25">
      <c r="B10" s="24" t="s">
        <v>7</v>
      </c>
      <c r="C10" s="25">
        <v>1581</v>
      </c>
      <c r="D10" s="26">
        <v>1521</v>
      </c>
      <c r="E10" s="25">
        <f t="shared" si="0"/>
        <v>60</v>
      </c>
      <c r="F10" s="26">
        <v>1662</v>
      </c>
      <c r="G10" s="25">
        <f t="shared" si="1"/>
        <v>-81</v>
      </c>
      <c r="H10" s="42"/>
      <c r="I10" s="24" t="s">
        <v>7</v>
      </c>
      <c r="J10" s="25">
        <f>SUM('1_bezrobotni'!C10)</f>
        <v>1923</v>
      </c>
      <c r="K10" s="25">
        <f>SUM(C10)</f>
        <v>1581</v>
      </c>
      <c r="L10" s="38">
        <f t="shared" si="2"/>
        <v>82.215288611544452</v>
      </c>
    </row>
    <row r="11" spans="2:12" x14ac:dyDescent="0.25">
      <c r="B11" s="24" t="s">
        <v>8</v>
      </c>
      <c r="C11" s="25">
        <v>2785</v>
      </c>
      <c r="D11" s="26">
        <v>2671</v>
      </c>
      <c r="E11" s="25">
        <f t="shared" si="0"/>
        <v>114</v>
      </c>
      <c r="F11" s="26">
        <v>2994</v>
      </c>
      <c r="G11" s="25">
        <f t="shared" si="1"/>
        <v>-209</v>
      </c>
      <c r="H11" s="42"/>
      <c r="I11" s="24" t="s">
        <v>8</v>
      </c>
      <c r="J11" s="25">
        <f>SUM('1_bezrobotni'!C11)</f>
        <v>3686</v>
      </c>
      <c r="K11" s="25">
        <f t="shared" si="3"/>
        <v>2785</v>
      </c>
      <c r="L11" s="38">
        <f t="shared" si="2"/>
        <v>75.556158437330438</v>
      </c>
    </row>
    <row r="12" spans="2:12" x14ac:dyDescent="0.25">
      <c r="B12" s="24" t="s">
        <v>9</v>
      </c>
      <c r="C12" s="25">
        <v>1425</v>
      </c>
      <c r="D12" s="26">
        <v>1344</v>
      </c>
      <c r="E12" s="25">
        <f t="shared" si="0"/>
        <v>81</v>
      </c>
      <c r="F12" s="26">
        <v>1587</v>
      </c>
      <c r="G12" s="25">
        <f t="shared" si="1"/>
        <v>-162</v>
      </c>
      <c r="H12" s="42"/>
      <c r="I12" s="24" t="s">
        <v>9</v>
      </c>
      <c r="J12" s="25">
        <f>SUM('1_bezrobotni'!C12)</f>
        <v>2125</v>
      </c>
      <c r="K12" s="25">
        <f t="shared" si="3"/>
        <v>1425</v>
      </c>
      <c r="L12" s="38">
        <f t="shared" si="2"/>
        <v>67.058823529411754</v>
      </c>
    </row>
    <row r="13" spans="2:12" x14ac:dyDescent="0.25">
      <c r="B13" s="24" t="s">
        <v>10</v>
      </c>
      <c r="C13" s="25">
        <v>2803</v>
      </c>
      <c r="D13" s="26">
        <v>2677</v>
      </c>
      <c r="E13" s="25">
        <f t="shared" si="0"/>
        <v>126</v>
      </c>
      <c r="F13" s="26">
        <v>2843</v>
      </c>
      <c r="G13" s="25">
        <f t="shared" si="1"/>
        <v>-40</v>
      </c>
      <c r="H13" s="42"/>
      <c r="I13" s="24" t="s">
        <v>10</v>
      </c>
      <c r="J13" s="25">
        <f>SUM('1_bezrobotni'!C13)</f>
        <v>3482</v>
      </c>
      <c r="K13" s="25">
        <f t="shared" si="3"/>
        <v>2803</v>
      </c>
      <c r="L13" s="38">
        <f t="shared" si="2"/>
        <v>80.499712808730621</v>
      </c>
    </row>
    <row r="14" spans="2:12" x14ac:dyDescent="0.25">
      <c r="B14" s="24" t="s">
        <v>11</v>
      </c>
      <c r="C14" s="25">
        <v>1470</v>
      </c>
      <c r="D14" s="26">
        <v>1437</v>
      </c>
      <c r="E14" s="25">
        <f t="shared" si="0"/>
        <v>33</v>
      </c>
      <c r="F14" s="26">
        <v>1889</v>
      </c>
      <c r="G14" s="25">
        <f t="shared" si="1"/>
        <v>-419</v>
      </c>
      <c r="H14" s="42"/>
      <c r="I14" s="24" t="s">
        <v>11</v>
      </c>
      <c r="J14" s="25">
        <f>SUM('1_bezrobotni'!C14)</f>
        <v>2895</v>
      </c>
      <c r="K14" s="25">
        <f t="shared" si="3"/>
        <v>1470</v>
      </c>
      <c r="L14" s="38">
        <f t="shared" si="2"/>
        <v>50.777202072538863</v>
      </c>
    </row>
    <row r="15" spans="2:12" x14ac:dyDescent="0.25">
      <c r="B15" s="24" t="s">
        <v>12</v>
      </c>
      <c r="C15" s="25">
        <v>2513</v>
      </c>
      <c r="D15" s="26">
        <v>2452</v>
      </c>
      <c r="E15" s="25">
        <f t="shared" si="0"/>
        <v>61</v>
      </c>
      <c r="F15" s="26">
        <v>2667</v>
      </c>
      <c r="G15" s="25">
        <f t="shared" si="1"/>
        <v>-154</v>
      </c>
      <c r="H15" s="42"/>
      <c r="I15" s="24" t="s">
        <v>12</v>
      </c>
      <c r="J15" s="25">
        <f>SUM('1_bezrobotni'!C15)</f>
        <v>3868</v>
      </c>
      <c r="K15" s="25">
        <f t="shared" si="3"/>
        <v>2513</v>
      </c>
      <c r="L15" s="38">
        <f t="shared" si="2"/>
        <v>64.968976215098238</v>
      </c>
    </row>
    <row r="16" spans="2:12" x14ac:dyDescent="0.25">
      <c r="B16" s="24" t="s">
        <v>13</v>
      </c>
      <c r="C16" s="25">
        <v>3691</v>
      </c>
      <c r="D16" s="26">
        <v>3592</v>
      </c>
      <c r="E16" s="25">
        <f t="shared" si="0"/>
        <v>99</v>
      </c>
      <c r="F16" s="26">
        <v>4068</v>
      </c>
      <c r="G16" s="25">
        <f t="shared" si="1"/>
        <v>-377</v>
      </c>
      <c r="H16" s="42"/>
      <c r="I16" s="24" t="s">
        <v>13</v>
      </c>
      <c r="J16" s="25">
        <f>SUM('1_bezrobotni'!C16)</f>
        <v>3691</v>
      </c>
      <c r="K16" s="25">
        <f t="shared" si="3"/>
        <v>3691</v>
      </c>
      <c r="L16" s="38">
        <f t="shared" si="2"/>
        <v>100</v>
      </c>
    </row>
    <row r="17" spans="2:13" x14ac:dyDescent="0.25">
      <c r="B17" s="24" t="s">
        <v>14</v>
      </c>
      <c r="C17" s="25">
        <v>3041</v>
      </c>
      <c r="D17" s="26">
        <v>2980</v>
      </c>
      <c r="E17" s="25">
        <f t="shared" si="0"/>
        <v>61</v>
      </c>
      <c r="F17" s="26">
        <v>3477</v>
      </c>
      <c r="G17" s="25">
        <f t="shared" si="1"/>
        <v>-436</v>
      </c>
      <c r="H17" s="42"/>
      <c r="I17" s="24" t="s">
        <v>14</v>
      </c>
      <c r="J17" s="25">
        <f>SUM('1_bezrobotni'!C17)</f>
        <v>4085</v>
      </c>
      <c r="K17" s="25">
        <f t="shared" si="3"/>
        <v>3041</v>
      </c>
      <c r="L17" s="38">
        <f t="shared" si="2"/>
        <v>74.443084455324353</v>
      </c>
      <c r="M17" s="43"/>
    </row>
    <row r="18" spans="2:13" x14ac:dyDescent="0.25">
      <c r="B18" s="24" t="s">
        <v>15</v>
      </c>
      <c r="C18" s="25">
        <v>2459</v>
      </c>
      <c r="D18" s="26">
        <v>2397</v>
      </c>
      <c r="E18" s="25">
        <f t="shared" si="0"/>
        <v>62</v>
      </c>
      <c r="F18" s="26">
        <v>2524</v>
      </c>
      <c r="G18" s="25">
        <f t="shared" si="1"/>
        <v>-65</v>
      </c>
      <c r="H18" s="42"/>
      <c r="I18" s="24" t="s">
        <v>15</v>
      </c>
      <c r="J18" s="25">
        <f>SUM('1_bezrobotni'!C18)</f>
        <v>3426</v>
      </c>
      <c r="K18" s="25">
        <f t="shared" si="3"/>
        <v>2459</v>
      </c>
      <c r="L18" s="38">
        <f t="shared" si="2"/>
        <v>71.774664331582017</v>
      </c>
    </row>
    <row r="19" spans="2:13" x14ac:dyDescent="0.25">
      <c r="B19" s="24" t="s">
        <v>16</v>
      </c>
      <c r="C19" s="25">
        <v>5265</v>
      </c>
      <c r="D19" s="26">
        <v>5163</v>
      </c>
      <c r="E19" s="25">
        <f t="shared" si="0"/>
        <v>102</v>
      </c>
      <c r="F19" s="26">
        <v>5407</v>
      </c>
      <c r="G19" s="25">
        <f t="shared" si="1"/>
        <v>-142</v>
      </c>
      <c r="H19" s="42"/>
      <c r="I19" s="24" t="s">
        <v>16</v>
      </c>
      <c r="J19" s="25">
        <f>SUM('1_bezrobotni'!C19)</f>
        <v>6405</v>
      </c>
      <c r="K19" s="25">
        <f t="shared" si="3"/>
        <v>5265</v>
      </c>
      <c r="L19" s="38">
        <f t="shared" si="2"/>
        <v>82.201405152224822</v>
      </c>
    </row>
    <row r="20" spans="2:13" x14ac:dyDescent="0.25">
      <c r="B20" s="24" t="s">
        <v>17</v>
      </c>
      <c r="C20" s="25">
        <v>1614</v>
      </c>
      <c r="D20" s="26">
        <v>1562</v>
      </c>
      <c r="E20" s="25">
        <f t="shared" si="0"/>
        <v>52</v>
      </c>
      <c r="F20" s="26">
        <v>1718</v>
      </c>
      <c r="G20" s="25">
        <f t="shared" si="1"/>
        <v>-104</v>
      </c>
      <c r="H20" s="42"/>
      <c r="I20" s="24" t="s">
        <v>17</v>
      </c>
      <c r="J20" s="25">
        <f>SUM('1_bezrobotni'!C20)</f>
        <v>2822</v>
      </c>
      <c r="K20" s="25">
        <f t="shared" si="3"/>
        <v>1614</v>
      </c>
      <c r="L20" s="38">
        <f t="shared" si="2"/>
        <v>57.193479801559178</v>
      </c>
    </row>
    <row r="21" spans="2:13" x14ac:dyDescent="0.25">
      <c r="B21" s="24" t="s">
        <v>18</v>
      </c>
      <c r="C21" s="25">
        <v>991</v>
      </c>
      <c r="D21" s="26">
        <v>941</v>
      </c>
      <c r="E21" s="25">
        <f t="shared" si="0"/>
        <v>50</v>
      </c>
      <c r="F21" s="26">
        <v>1077</v>
      </c>
      <c r="G21" s="25">
        <f t="shared" si="1"/>
        <v>-86</v>
      </c>
      <c r="H21" s="42"/>
      <c r="I21" s="24" t="s">
        <v>18</v>
      </c>
      <c r="J21" s="25">
        <f>SUM('1_bezrobotni'!C21)</f>
        <v>2417</v>
      </c>
      <c r="K21" s="25">
        <f t="shared" si="3"/>
        <v>991</v>
      </c>
      <c r="L21" s="38">
        <f t="shared" si="2"/>
        <v>41.001241208109221</v>
      </c>
    </row>
    <row r="22" spans="2:13" x14ac:dyDescent="0.25">
      <c r="B22" s="24" t="s">
        <v>19</v>
      </c>
      <c r="C22" s="25">
        <v>3330</v>
      </c>
      <c r="D22" s="26">
        <v>3192</v>
      </c>
      <c r="E22" s="25">
        <f t="shared" si="0"/>
        <v>138</v>
      </c>
      <c r="F22" s="26">
        <v>3574</v>
      </c>
      <c r="G22" s="25">
        <f t="shared" si="1"/>
        <v>-244</v>
      </c>
      <c r="H22" s="42"/>
      <c r="I22" s="24" t="s">
        <v>19</v>
      </c>
      <c r="J22" s="25">
        <f>SUM('1_bezrobotni'!C22)</f>
        <v>3730</v>
      </c>
      <c r="K22" s="25">
        <f t="shared" si="3"/>
        <v>3330</v>
      </c>
      <c r="L22" s="38">
        <f t="shared" si="2"/>
        <v>89.276139410187668</v>
      </c>
    </row>
    <row r="23" spans="2:13" x14ac:dyDescent="0.25">
      <c r="B23" s="24" t="s">
        <v>20</v>
      </c>
      <c r="C23" s="25">
        <v>1255</v>
      </c>
      <c r="D23" s="26">
        <v>1224</v>
      </c>
      <c r="E23" s="25">
        <f t="shared" si="0"/>
        <v>31</v>
      </c>
      <c r="F23" s="26">
        <v>1486</v>
      </c>
      <c r="G23" s="25">
        <f t="shared" si="1"/>
        <v>-231</v>
      </c>
      <c r="H23" s="42"/>
      <c r="I23" s="24" t="s">
        <v>20</v>
      </c>
      <c r="J23" s="25">
        <f>SUM('1_bezrobotni'!C23)</f>
        <v>1526</v>
      </c>
      <c r="K23" s="25">
        <f>SUM(C23)</f>
        <v>1255</v>
      </c>
      <c r="L23" s="38">
        <f t="shared" si="2"/>
        <v>82.241153342070774</v>
      </c>
    </row>
    <row r="24" spans="2:13" x14ac:dyDescent="0.25">
      <c r="B24" s="28" t="s">
        <v>25</v>
      </c>
      <c r="C24" s="29">
        <f>SUM(C3:C23)</f>
        <v>52334</v>
      </c>
      <c r="D24" s="44">
        <f>SUM(D3:D23)</f>
        <v>50623</v>
      </c>
      <c r="E24" s="29">
        <f>SUM(E3:E23)</f>
        <v>1711</v>
      </c>
      <c r="F24" s="44">
        <f>SUM(F3:F23)</f>
        <v>57241</v>
      </c>
      <c r="G24" s="29">
        <f>SUM(G3:G23)</f>
        <v>-4907</v>
      </c>
      <c r="H24" s="42"/>
      <c r="I24" s="24" t="s">
        <v>21</v>
      </c>
      <c r="J24" s="25">
        <f>SUM('1_bezrobotni'!C24)</f>
        <v>789</v>
      </c>
      <c r="K24" s="45" t="s">
        <v>29</v>
      </c>
      <c r="L24" s="46" t="s">
        <v>29</v>
      </c>
    </row>
    <row r="25" spans="2:13" x14ac:dyDescent="0.25">
      <c r="I25" s="24" t="s">
        <v>22</v>
      </c>
      <c r="J25" s="25">
        <f>SUM('1_bezrobotni'!C25)</f>
        <v>3088</v>
      </c>
      <c r="K25" s="45" t="s">
        <v>29</v>
      </c>
      <c r="L25" s="46" t="s">
        <v>29</v>
      </c>
    </row>
    <row r="26" spans="2:13" x14ac:dyDescent="0.25">
      <c r="I26" s="24" t="s">
        <v>23</v>
      </c>
      <c r="J26" s="25">
        <f>SUM('1_bezrobotni'!C26)</f>
        <v>6571</v>
      </c>
      <c r="K26" s="45" t="s">
        <v>29</v>
      </c>
      <c r="L26" s="46" t="s">
        <v>29</v>
      </c>
    </row>
    <row r="27" spans="2:13" x14ac:dyDescent="0.25">
      <c r="I27" s="24" t="s">
        <v>24</v>
      </c>
      <c r="J27" s="25">
        <f>SUM('1_bezrobotni'!C27)</f>
        <v>1473</v>
      </c>
      <c r="K27" s="45" t="s">
        <v>29</v>
      </c>
      <c r="L27" s="46" t="s">
        <v>29</v>
      </c>
    </row>
    <row r="28" spans="2:13" x14ac:dyDescent="0.25">
      <c r="H28" s="42"/>
      <c r="I28" s="28" t="s">
        <v>25</v>
      </c>
      <c r="J28" s="29">
        <f>SUM(J3:J27)</f>
        <v>82933</v>
      </c>
      <c r="K28" s="29">
        <f>SUM(K3:K23)</f>
        <v>52334</v>
      </c>
      <c r="L28" s="47">
        <f>SUM(K28)/J28*100</f>
        <v>63.103951382441245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7" t="s">
        <v>82</v>
      </c>
    </row>
    <row r="2" spans="2:8" ht="45" x14ac:dyDescent="0.25">
      <c r="B2" s="21" t="s">
        <v>27</v>
      </c>
      <c r="C2" s="22" t="s">
        <v>115</v>
      </c>
      <c r="D2" s="23" t="s">
        <v>98</v>
      </c>
      <c r="E2" s="22" t="s">
        <v>28</v>
      </c>
      <c r="F2" s="23" t="s">
        <v>114</v>
      </c>
      <c r="G2" s="22" t="s">
        <v>26</v>
      </c>
    </row>
    <row r="3" spans="2:8" x14ac:dyDescent="0.25">
      <c r="B3" s="24" t="s">
        <v>0</v>
      </c>
      <c r="C3" s="25">
        <v>710</v>
      </c>
      <c r="D3" s="26">
        <v>700</v>
      </c>
      <c r="E3" s="25">
        <f t="shared" ref="E3:E27" si="0">SUM(C3)-D3</f>
        <v>10</v>
      </c>
      <c r="F3" s="26">
        <v>837</v>
      </c>
      <c r="G3" s="25">
        <f t="shared" ref="G3:G27" si="1">SUM(C3)-F3</f>
        <v>-127</v>
      </c>
      <c r="H3" s="42"/>
    </row>
    <row r="4" spans="2:8" x14ac:dyDescent="0.25">
      <c r="B4" s="24" t="s">
        <v>1</v>
      </c>
      <c r="C4" s="25">
        <v>2728</v>
      </c>
      <c r="D4" s="26">
        <v>2693</v>
      </c>
      <c r="E4" s="25">
        <f t="shared" si="0"/>
        <v>35</v>
      </c>
      <c r="F4" s="26">
        <v>3074</v>
      </c>
      <c r="G4" s="25">
        <f t="shared" si="1"/>
        <v>-346</v>
      </c>
      <c r="H4" s="42"/>
    </row>
    <row r="5" spans="2:8" x14ac:dyDescent="0.25">
      <c r="B5" s="24" t="s">
        <v>2</v>
      </c>
      <c r="C5" s="25">
        <v>1791</v>
      </c>
      <c r="D5" s="26">
        <v>1782</v>
      </c>
      <c r="E5" s="25">
        <f t="shared" si="0"/>
        <v>9</v>
      </c>
      <c r="F5" s="26">
        <v>2312</v>
      </c>
      <c r="G5" s="25">
        <f t="shared" si="1"/>
        <v>-521</v>
      </c>
      <c r="H5" s="42"/>
    </row>
    <row r="6" spans="2:8" x14ac:dyDescent="0.25">
      <c r="B6" s="24" t="s">
        <v>3</v>
      </c>
      <c r="C6" s="25">
        <v>4062</v>
      </c>
      <c r="D6" s="26">
        <v>4045</v>
      </c>
      <c r="E6" s="25">
        <f t="shared" si="0"/>
        <v>17</v>
      </c>
      <c r="F6" s="26">
        <v>4368</v>
      </c>
      <c r="G6" s="25">
        <f t="shared" si="1"/>
        <v>-306</v>
      </c>
      <c r="H6" s="42"/>
    </row>
    <row r="7" spans="2:8" x14ac:dyDescent="0.25">
      <c r="B7" s="24" t="s">
        <v>4</v>
      </c>
      <c r="C7" s="25">
        <v>3117</v>
      </c>
      <c r="D7" s="26">
        <v>3116</v>
      </c>
      <c r="E7" s="25">
        <f t="shared" si="0"/>
        <v>1</v>
      </c>
      <c r="F7" s="26">
        <v>3673</v>
      </c>
      <c r="G7" s="25">
        <f t="shared" si="1"/>
        <v>-556</v>
      </c>
      <c r="H7" s="42"/>
    </row>
    <row r="8" spans="2:8" x14ac:dyDescent="0.25">
      <c r="B8" s="24" t="s">
        <v>5</v>
      </c>
      <c r="C8" s="25">
        <v>1011</v>
      </c>
      <c r="D8" s="26">
        <v>992</v>
      </c>
      <c r="E8" s="25">
        <f t="shared" si="0"/>
        <v>19</v>
      </c>
      <c r="F8" s="26">
        <v>1302</v>
      </c>
      <c r="G8" s="25">
        <f t="shared" si="1"/>
        <v>-291</v>
      </c>
      <c r="H8" s="42"/>
    </row>
    <row r="9" spans="2:8" x14ac:dyDescent="0.25">
      <c r="B9" s="27" t="s">
        <v>6</v>
      </c>
      <c r="C9" s="25">
        <v>945</v>
      </c>
      <c r="D9" s="26">
        <v>957</v>
      </c>
      <c r="E9" s="25">
        <f t="shared" si="0"/>
        <v>-12</v>
      </c>
      <c r="F9" s="26">
        <v>1377</v>
      </c>
      <c r="G9" s="25">
        <f t="shared" si="1"/>
        <v>-432</v>
      </c>
      <c r="H9" s="42"/>
    </row>
    <row r="10" spans="2:8" x14ac:dyDescent="0.25">
      <c r="B10" s="24" t="s">
        <v>7</v>
      </c>
      <c r="C10" s="25">
        <v>1094</v>
      </c>
      <c r="D10" s="26">
        <v>1086</v>
      </c>
      <c r="E10" s="25">
        <f t="shared" si="0"/>
        <v>8</v>
      </c>
      <c r="F10" s="26">
        <v>1229</v>
      </c>
      <c r="G10" s="25">
        <f t="shared" si="1"/>
        <v>-135</v>
      </c>
      <c r="H10" s="42"/>
    </row>
    <row r="11" spans="2:8" x14ac:dyDescent="0.25">
      <c r="B11" s="24" t="s">
        <v>8</v>
      </c>
      <c r="C11" s="25">
        <v>2120</v>
      </c>
      <c r="D11" s="26">
        <v>2085</v>
      </c>
      <c r="E11" s="25">
        <f t="shared" si="0"/>
        <v>35</v>
      </c>
      <c r="F11" s="26">
        <v>2344</v>
      </c>
      <c r="G11" s="25">
        <f t="shared" si="1"/>
        <v>-224</v>
      </c>
      <c r="H11" s="42"/>
    </row>
    <row r="12" spans="2:8" x14ac:dyDescent="0.25">
      <c r="B12" s="24" t="s">
        <v>9</v>
      </c>
      <c r="C12" s="25">
        <v>1021</v>
      </c>
      <c r="D12" s="26">
        <v>1002</v>
      </c>
      <c r="E12" s="25">
        <f t="shared" si="0"/>
        <v>19</v>
      </c>
      <c r="F12" s="26">
        <v>1251</v>
      </c>
      <c r="G12" s="25">
        <f t="shared" si="1"/>
        <v>-230</v>
      </c>
      <c r="H12" s="42"/>
    </row>
    <row r="13" spans="2:8" x14ac:dyDescent="0.25">
      <c r="B13" s="24" t="s">
        <v>10</v>
      </c>
      <c r="C13" s="25">
        <v>1861</v>
      </c>
      <c r="D13" s="26">
        <v>1835</v>
      </c>
      <c r="E13" s="25">
        <f t="shared" si="0"/>
        <v>26</v>
      </c>
      <c r="F13" s="26">
        <v>2159</v>
      </c>
      <c r="G13" s="25">
        <f t="shared" si="1"/>
        <v>-298</v>
      </c>
      <c r="H13" s="42"/>
    </row>
    <row r="14" spans="2:8" x14ac:dyDescent="0.25">
      <c r="B14" s="24" t="s">
        <v>11</v>
      </c>
      <c r="C14" s="25">
        <v>1425</v>
      </c>
      <c r="D14" s="26">
        <v>1431</v>
      </c>
      <c r="E14" s="25">
        <f t="shared" si="0"/>
        <v>-6</v>
      </c>
      <c r="F14" s="26">
        <v>1917</v>
      </c>
      <c r="G14" s="25">
        <f t="shared" si="1"/>
        <v>-492</v>
      </c>
      <c r="H14" s="42"/>
    </row>
    <row r="15" spans="2:8" x14ac:dyDescent="0.25">
      <c r="B15" s="24" t="s">
        <v>12</v>
      </c>
      <c r="C15" s="25">
        <v>2239</v>
      </c>
      <c r="D15" s="26">
        <v>2198</v>
      </c>
      <c r="E15" s="25">
        <f t="shared" si="0"/>
        <v>41</v>
      </c>
      <c r="F15" s="26">
        <v>2397</v>
      </c>
      <c r="G15" s="25">
        <f t="shared" si="1"/>
        <v>-158</v>
      </c>
      <c r="H15" s="42"/>
    </row>
    <row r="16" spans="2:8" x14ac:dyDescent="0.25">
      <c r="B16" s="24" t="s">
        <v>13</v>
      </c>
      <c r="C16" s="25">
        <v>2177</v>
      </c>
      <c r="D16" s="26">
        <v>2138</v>
      </c>
      <c r="E16" s="25">
        <f t="shared" si="0"/>
        <v>39</v>
      </c>
      <c r="F16" s="26">
        <v>2522</v>
      </c>
      <c r="G16" s="25">
        <f t="shared" si="1"/>
        <v>-345</v>
      </c>
      <c r="H16" s="42"/>
    </row>
    <row r="17" spans="2:8" x14ac:dyDescent="0.25">
      <c r="B17" s="24" t="s">
        <v>14</v>
      </c>
      <c r="C17" s="25">
        <v>2444</v>
      </c>
      <c r="D17" s="26">
        <v>2394</v>
      </c>
      <c r="E17" s="25">
        <f t="shared" si="0"/>
        <v>50</v>
      </c>
      <c r="F17" s="26">
        <v>2846</v>
      </c>
      <c r="G17" s="25">
        <f t="shared" si="1"/>
        <v>-402</v>
      </c>
      <c r="H17" s="42"/>
    </row>
    <row r="18" spans="2:8" x14ac:dyDescent="0.25">
      <c r="B18" s="24" t="s">
        <v>15</v>
      </c>
      <c r="C18" s="25">
        <v>1875</v>
      </c>
      <c r="D18" s="26">
        <v>1868</v>
      </c>
      <c r="E18" s="25">
        <f t="shared" si="0"/>
        <v>7</v>
      </c>
      <c r="F18" s="26">
        <v>2060</v>
      </c>
      <c r="G18" s="25">
        <f t="shared" si="1"/>
        <v>-185</v>
      </c>
      <c r="H18" s="42"/>
    </row>
    <row r="19" spans="2:8" x14ac:dyDescent="0.25">
      <c r="B19" s="24" t="s">
        <v>16</v>
      </c>
      <c r="C19" s="25">
        <v>3749</v>
      </c>
      <c r="D19" s="26">
        <v>3739</v>
      </c>
      <c r="E19" s="25">
        <f t="shared" si="0"/>
        <v>10</v>
      </c>
      <c r="F19" s="26">
        <v>4111</v>
      </c>
      <c r="G19" s="25">
        <f t="shared" si="1"/>
        <v>-362</v>
      </c>
      <c r="H19" s="42"/>
    </row>
    <row r="20" spans="2:8" x14ac:dyDescent="0.25">
      <c r="B20" s="24" t="s">
        <v>17</v>
      </c>
      <c r="C20" s="25">
        <v>1468</v>
      </c>
      <c r="D20" s="26">
        <v>1422</v>
      </c>
      <c r="E20" s="25">
        <f t="shared" si="0"/>
        <v>46</v>
      </c>
      <c r="F20" s="26">
        <v>1574</v>
      </c>
      <c r="G20" s="25">
        <f t="shared" si="1"/>
        <v>-106</v>
      </c>
      <c r="H20" s="42"/>
    </row>
    <row r="21" spans="2:8" x14ac:dyDescent="0.25">
      <c r="B21" s="24" t="s">
        <v>18</v>
      </c>
      <c r="C21" s="25">
        <v>1076</v>
      </c>
      <c r="D21" s="26">
        <v>1059</v>
      </c>
      <c r="E21" s="25">
        <f t="shared" si="0"/>
        <v>17</v>
      </c>
      <c r="F21" s="26">
        <v>1291</v>
      </c>
      <c r="G21" s="25">
        <f t="shared" si="1"/>
        <v>-215</v>
      </c>
      <c r="H21" s="42"/>
    </row>
    <row r="22" spans="2:8" x14ac:dyDescent="0.25">
      <c r="B22" s="24" t="s">
        <v>19</v>
      </c>
      <c r="C22" s="25">
        <v>2248</v>
      </c>
      <c r="D22" s="26">
        <v>2198</v>
      </c>
      <c r="E22" s="25">
        <f t="shared" si="0"/>
        <v>50</v>
      </c>
      <c r="F22" s="26">
        <v>2547</v>
      </c>
      <c r="G22" s="25">
        <f t="shared" si="1"/>
        <v>-299</v>
      </c>
      <c r="H22" s="42"/>
    </row>
    <row r="23" spans="2:8" x14ac:dyDescent="0.25">
      <c r="B23" s="24" t="s">
        <v>20</v>
      </c>
      <c r="C23" s="25">
        <v>746</v>
      </c>
      <c r="D23" s="26">
        <v>730</v>
      </c>
      <c r="E23" s="25">
        <f t="shared" si="0"/>
        <v>16</v>
      </c>
      <c r="F23" s="26">
        <v>972</v>
      </c>
      <c r="G23" s="25">
        <f t="shared" si="1"/>
        <v>-226</v>
      </c>
      <c r="H23" s="42"/>
    </row>
    <row r="24" spans="2:8" x14ac:dyDescent="0.25">
      <c r="B24" s="24" t="s">
        <v>21</v>
      </c>
      <c r="C24" s="25">
        <v>349</v>
      </c>
      <c r="D24" s="26">
        <v>351</v>
      </c>
      <c r="E24" s="25">
        <f t="shared" si="0"/>
        <v>-2</v>
      </c>
      <c r="F24" s="26">
        <v>518</v>
      </c>
      <c r="G24" s="25">
        <f t="shared" si="1"/>
        <v>-169</v>
      </c>
      <c r="H24" s="42"/>
    </row>
    <row r="25" spans="2:8" x14ac:dyDescent="0.25">
      <c r="B25" s="24" t="s">
        <v>22</v>
      </c>
      <c r="C25" s="48">
        <v>2031</v>
      </c>
      <c r="D25" s="26">
        <v>2054</v>
      </c>
      <c r="E25" s="48">
        <f t="shared" si="0"/>
        <v>-23</v>
      </c>
      <c r="F25" s="26">
        <v>2352</v>
      </c>
      <c r="G25" s="25">
        <f t="shared" si="1"/>
        <v>-321</v>
      </c>
      <c r="H25" s="42"/>
    </row>
    <row r="26" spans="2:8" x14ac:dyDescent="0.25">
      <c r="B26" s="24" t="s">
        <v>23</v>
      </c>
      <c r="C26" s="48">
        <v>4148</v>
      </c>
      <c r="D26" s="26">
        <v>4146</v>
      </c>
      <c r="E26" s="48">
        <f t="shared" si="0"/>
        <v>2</v>
      </c>
      <c r="F26" s="26">
        <v>4509</v>
      </c>
      <c r="G26" s="25">
        <f t="shared" si="1"/>
        <v>-361</v>
      </c>
      <c r="H26" s="42"/>
    </row>
    <row r="27" spans="2:8" x14ac:dyDescent="0.25">
      <c r="B27" s="24" t="s">
        <v>24</v>
      </c>
      <c r="C27" s="48">
        <v>762</v>
      </c>
      <c r="D27" s="26">
        <v>753</v>
      </c>
      <c r="E27" s="48">
        <f t="shared" si="0"/>
        <v>9</v>
      </c>
      <c r="F27" s="26">
        <v>1001</v>
      </c>
      <c r="G27" s="25">
        <f t="shared" si="1"/>
        <v>-239</v>
      </c>
      <c r="H27" s="42"/>
    </row>
    <row r="28" spans="2:8" x14ac:dyDescent="0.25">
      <c r="B28" s="28" t="s">
        <v>25</v>
      </c>
      <c r="C28" s="29">
        <f>SUM(C3:C27)</f>
        <v>47197</v>
      </c>
      <c r="D28" s="30">
        <f>SUM(D3:D27)</f>
        <v>46774</v>
      </c>
      <c r="E28" s="29">
        <f>SUM(E3:E27)</f>
        <v>423</v>
      </c>
      <c r="F28" s="30">
        <f>SUM(F3:F27)</f>
        <v>54543</v>
      </c>
      <c r="G28" s="29">
        <f>SUM(G3:G27)</f>
        <v>-7346</v>
      </c>
      <c r="H28" s="42"/>
    </row>
    <row r="29" spans="2:8" x14ac:dyDescent="0.25">
      <c r="B29" s="8" t="s">
        <v>94</v>
      </c>
      <c r="E29" s="31"/>
      <c r="F29" s="42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7" t="s">
        <v>89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117</v>
      </c>
      <c r="D2" s="11" t="s">
        <v>99</v>
      </c>
      <c r="E2" s="10" t="s">
        <v>28</v>
      </c>
      <c r="F2" s="11" t="s">
        <v>116</v>
      </c>
      <c r="G2" s="10" t="s">
        <v>26</v>
      </c>
    </row>
    <row r="3" spans="2:8" x14ac:dyDescent="0.25">
      <c r="B3" s="5" t="s">
        <v>0</v>
      </c>
      <c r="C3" s="7">
        <v>346</v>
      </c>
      <c r="D3" s="12">
        <v>355</v>
      </c>
      <c r="E3" s="7">
        <f t="shared" ref="E3:E27" si="0">SUM(C3)-D3</f>
        <v>-9</v>
      </c>
      <c r="F3" s="12">
        <v>387</v>
      </c>
      <c r="G3" s="7">
        <f t="shared" ref="G3:G27" si="1">SUM(C3)-F3</f>
        <v>-41</v>
      </c>
      <c r="H3" s="3"/>
    </row>
    <row r="4" spans="2:8" x14ac:dyDescent="0.25">
      <c r="B4" s="5" t="s">
        <v>1</v>
      </c>
      <c r="C4" s="7">
        <v>1158</v>
      </c>
      <c r="D4" s="12">
        <v>1134</v>
      </c>
      <c r="E4" s="7">
        <f t="shared" si="0"/>
        <v>24</v>
      </c>
      <c r="F4" s="12">
        <v>1308</v>
      </c>
      <c r="G4" s="7">
        <f t="shared" si="1"/>
        <v>-150</v>
      </c>
      <c r="H4" s="3"/>
    </row>
    <row r="5" spans="2:8" x14ac:dyDescent="0.25">
      <c r="B5" s="5" t="s">
        <v>2</v>
      </c>
      <c r="C5" s="7">
        <v>1063</v>
      </c>
      <c r="D5" s="12">
        <v>1011</v>
      </c>
      <c r="E5" s="7">
        <f t="shared" si="0"/>
        <v>52</v>
      </c>
      <c r="F5" s="12">
        <v>1351</v>
      </c>
      <c r="G5" s="7">
        <f t="shared" si="1"/>
        <v>-288</v>
      </c>
      <c r="H5" s="3"/>
    </row>
    <row r="6" spans="2:8" x14ac:dyDescent="0.25">
      <c r="B6" s="5" t="s">
        <v>3</v>
      </c>
      <c r="C6" s="7">
        <v>1898</v>
      </c>
      <c r="D6" s="12">
        <v>1863</v>
      </c>
      <c r="E6" s="7">
        <f t="shared" si="0"/>
        <v>35</v>
      </c>
      <c r="F6" s="12">
        <v>2102</v>
      </c>
      <c r="G6" s="7">
        <f t="shared" si="1"/>
        <v>-204</v>
      </c>
      <c r="H6" s="3"/>
    </row>
    <row r="7" spans="2:8" x14ac:dyDescent="0.25">
      <c r="B7" s="5" t="s">
        <v>4</v>
      </c>
      <c r="C7" s="7">
        <v>1344</v>
      </c>
      <c r="D7" s="12">
        <v>1288</v>
      </c>
      <c r="E7" s="7">
        <f t="shared" si="0"/>
        <v>56</v>
      </c>
      <c r="F7" s="12">
        <v>1557</v>
      </c>
      <c r="G7" s="7">
        <f t="shared" si="1"/>
        <v>-213</v>
      </c>
      <c r="H7" s="3"/>
    </row>
    <row r="8" spans="2:8" x14ac:dyDescent="0.25">
      <c r="B8" s="5" t="s">
        <v>5</v>
      </c>
      <c r="C8" s="7">
        <v>645</v>
      </c>
      <c r="D8" s="12">
        <v>603</v>
      </c>
      <c r="E8" s="7">
        <f t="shared" si="0"/>
        <v>42</v>
      </c>
      <c r="F8" s="12">
        <v>704</v>
      </c>
      <c r="G8" s="7">
        <f t="shared" si="1"/>
        <v>-59</v>
      </c>
      <c r="H8" s="3"/>
    </row>
    <row r="9" spans="2:8" x14ac:dyDescent="0.25">
      <c r="B9" s="6" t="s">
        <v>6</v>
      </c>
      <c r="C9" s="7">
        <v>630</v>
      </c>
      <c r="D9" s="12">
        <v>617</v>
      </c>
      <c r="E9" s="7">
        <f t="shared" si="0"/>
        <v>13</v>
      </c>
      <c r="F9" s="12">
        <v>695</v>
      </c>
      <c r="G9" s="7">
        <f t="shared" si="1"/>
        <v>-65</v>
      </c>
      <c r="H9" s="3"/>
    </row>
    <row r="10" spans="2:8" x14ac:dyDescent="0.25">
      <c r="B10" s="5" t="s">
        <v>7</v>
      </c>
      <c r="C10" s="7">
        <v>578</v>
      </c>
      <c r="D10" s="12">
        <v>556</v>
      </c>
      <c r="E10" s="7">
        <f t="shared" si="0"/>
        <v>22</v>
      </c>
      <c r="F10" s="12">
        <v>588</v>
      </c>
      <c r="G10" s="7">
        <f t="shared" si="1"/>
        <v>-10</v>
      </c>
      <c r="H10" s="3"/>
    </row>
    <row r="11" spans="2:8" x14ac:dyDescent="0.25">
      <c r="B11" s="5" t="s">
        <v>8</v>
      </c>
      <c r="C11" s="7">
        <v>1290</v>
      </c>
      <c r="D11" s="12">
        <v>1236</v>
      </c>
      <c r="E11" s="7">
        <f t="shared" si="0"/>
        <v>54</v>
      </c>
      <c r="F11" s="12">
        <v>1355</v>
      </c>
      <c r="G11" s="7">
        <f t="shared" si="1"/>
        <v>-65</v>
      </c>
      <c r="H11" s="3"/>
    </row>
    <row r="12" spans="2:8" x14ac:dyDescent="0.25">
      <c r="B12" s="5" t="s">
        <v>9</v>
      </c>
      <c r="C12" s="7">
        <v>702</v>
      </c>
      <c r="D12" s="12">
        <v>663</v>
      </c>
      <c r="E12" s="7">
        <f t="shared" si="0"/>
        <v>39</v>
      </c>
      <c r="F12" s="12">
        <v>768</v>
      </c>
      <c r="G12" s="7">
        <f t="shared" si="1"/>
        <v>-66</v>
      </c>
      <c r="H12" s="3"/>
    </row>
    <row r="13" spans="2:8" x14ac:dyDescent="0.25">
      <c r="B13" s="5" t="s">
        <v>10</v>
      </c>
      <c r="C13" s="7">
        <v>1063</v>
      </c>
      <c r="D13" s="12">
        <v>1017</v>
      </c>
      <c r="E13" s="7">
        <f t="shared" si="0"/>
        <v>46</v>
      </c>
      <c r="F13" s="12">
        <v>1087</v>
      </c>
      <c r="G13" s="7">
        <f t="shared" si="1"/>
        <v>-24</v>
      </c>
      <c r="H13" s="3"/>
    </row>
    <row r="14" spans="2:8" x14ac:dyDescent="0.25">
      <c r="B14" s="5" t="s">
        <v>11</v>
      </c>
      <c r="C14" s="7">
        <v>784</v>
      </c>
      <c r="D14" s="12">
        <v>816</v>
      </c>
      <c r="E14" s="7">
        <f t="shared" si="0"/>
        <v>-32</v>
      </c>
      <c r="F14" s="12">
        <v>1064</v>
      </c>
      <c r="G14" s="7">
        <f t="shared" si="1"/>
        <v>-280</v>
      </c>
      <c r="H14" s="3"/>
    </row>
    <row r="15" spans="2:8" x14ac:dyDescent="0.25">
      <c r="B15" s="5" t="s">
        <v>12</v>
      </c>
      <c r="C15" s="7">
        <v>1278</v>
      </c>
      <c r="D15" s="12">
        <v>1251</v>
      </c>
      <c r="E15" s="7">
        <f t="shared" si="0"/>
        <v>27</v>
      </c>
      <c r="F15" s="12">
        <v>1363</v>
      </c>
      <c r="G15" s="7">
        <f t="shared" si="1"/>
        <v>-85</v>
      </c>
      <c r="H15" s="3"/>
    </row>
    <row r="16" spans="2:8" x14ac:dyDescent="0.25">
      <c r="B16" s="5" t="s">
        <v>13</v>
      </c>
      <c r="C16" s="7">
        <v>1215</v>
      </c>
      <c r="D16" s="12">
        <v>1184</v>
      </c>
      <c r="E16" s="7">
        <f t="shared" si="0"/>
        <v>31</v>
      </c>
      <c r="F16" s="12">
        <v>1401</v>
      </c>
      <c r="G16" s="7">
        <f t="shared" si="1"/>
        <v>-186</v>
      </c>
      <c r="H16" s="3"/>
    </row>
    <row r="17" spans="2:8" x14ac:dyDescent="0.25">
      <c r="B17" s="5" t="s">
        <v>14</v>
      </c>
      <c r="C17" s="7">
        <v>1296</v>
      </c>
      <c r="D17" s="12">
        <v>1257</v>
      </c>
      <c r="E17" s="7">
        <f t="shared" si="0"/>
        <v>39</v>
      </c>
      <c r="F17" s="12">
        <v>1539</v>
      </c>
      <c r="G17" s="7">
        <f t="shared" si="1"/>
        <v>-243</v>
      </c>
      <c r="H17" s="3"/>
    </row>
    <row r="18" spans="2:8" x14ac:dyDescent="0.25">
      <c r="B18" s="5" t="s">
        <v>15</v>
      </c>
      <c r="C18" s="7">
        <v>1106</v>
      </c>
      <c r="D18" s="12">
        <v>1094</v>
      </c>
      <c r="E18" s="7">
        <f t="shared" si="0"/>
        <v>12</v>
      </c>
      <c r="F18" s="12">
        <v>1140</v>
      </c>
      <c r="G18" s="7">
        <f t="shared" si="1"/>
        <v>-34</v>
      </c>
      <c r="H18" s="3"/>
    </row>
    <row r="19" spans="2:8" x14ac:dyDescent="0.25">
      <c r="B19" s="5" t="s">
        <v>16</v>
      </c>
      <c r="C19" s="7">
        <v>2096</v>
      </c>
      <c r="D19" s="12">
        <v>2043</v>
      </c>
      <c r="E19" s="7">
        <f t="shared" si="0"/>
        <v>53</v>
      </c>
      <c r="F19" s="12">
        <v>2221</v>
      </c>
      <c r="G19" s="7">
        <f t="shared" si="1"/>
        <v>-125</v>
      </c>
      <c r="H19" s="3"/>
    </row>
    <row r="20" spans="2:8" x14ac:dyDescent="0.25">
      <c r="B20" s="5" t="s">
        <v>17</v>
      </c>
      <c r="C20" s="7">
        <v>826</v>
      </c>
      <c r="D20" s="12">
        <v>815</v>
      </c>
      <c r="E20" s="7">
        <f t="shared" si="0"/>
        <v>11</v>
      </c>
      <c r="F20" s="12">
        <v>907</v>
      </c>
      <c r="G20" s="7">
        <f t="shared" si="1"/>
        <v>-81</v>
      </c>
      <c r="H20" s="3"/>
    </row>
    <row r="21" spans="2:8" x14ac:dyDescent="0.25">
      <c r="B21" s="5" t="s">
        <v>18</v>
      </c>
      <c r="C21" s="7">
        <v>629</v>
      </c>
      <c r="D21" s="12">
        <v>615</v>
      </c>
      <c r="E21" s="7">
        <f t="shared" si="0"/>
        <v>14</v>
      </c>
      <c r="F21" s="12">
        <v>737</v>
      </c>
      <c r="G21" s="7">
        <f t="shared" si="1"/>
        <v>-108</v>
      </c>
      <c r="H21" s="3"/>
    </row>
    <row r="22" spans="2:8" x14ac:dyDescent="0.25">
      <c r="B22" s="5" t="s">
        <v>19</v>
      </c>
      <c r="C22" s="7">
        <v>1116</v>
      </c>
      <c r="D22" s="12">
        <v>1072</v>
      </c>
      <c r="E22" s="7">
        <f t="shared" si="0"/>
        <v>44</v>
      </c>
      <c r="F22" s="12">
        <v>1197</v>
      </c>
      <c r="G22" s="7">
        <f t="shared" si="1"/>
        <v>-81</v>
      </c>
      <c r="H22" s="3"/>
    </row>
    <row r="23" spans="2:8" x14ac:dyDescent="0.25">
      <c r="B23" s="5" t="s">
        <v>20</v>
      </c>
      <c r="C23" s="7">
        <v>477</v>
      </c>
      <c r="D23" s="12">
        <v>476</v>
      </c>
      <c r="E23" s="7">
        <f t="shared" si="0"/>
        <v>1</v>
      </c>
      <c r="F23" s="12">
        <v>537</v>
      </c>
      <c r="G23" s="7">
        <f t="shared" si="1"/>
        <v>-60</v>
      </c>
      <c r="H23" s="3"/>
    </row>
    <row r="24" spans="2:8" x14ac:dyDescent="0.25">
      <c r="B24" s="5" t="s">
        <v>21</v>
      </c>
      <c r="C24" s="7">
        <v>156</v>
      </c>
      <c r="D24" s="12">
        <v>160</v>
      </c>
      <c r="E24" s="7">
        <f t="shared" si="0"/>
        <v>-4</v>
      </c>
      <c r="F24" s="12">
        <v>206</v>
      </c>
      <c r="G24" s="7">
        <f t="shared" si="1"/>
        <v>-50</v>
      </c>
      <c r="H24" s="3"/>
    </row>
    <row r="25" spans="2:8" x14ac:dyDescent="0.25">
      <c r="B25" s="5" t="s">
        <v>22</v>
      </c>
      <c r="C25" s="7">
        <v>650</v>
      </c>
      <c r="D25" s="12">
        <v>655</v>
      </c>
      <c r="E25" s="7">
        <f t="shared" si="0"/>
        <v>-5</v>
      </c>
      <c r="F25" s="12">
        <v>787</v>
      </c>
      <c r="G25" s="7">
        <f t="shared" si="1"/>
        <v>-137</v>
      </c>
      <c r="H25" s="3"/>
    </row>
    <row r="26" spans="2:8" x14ac:dyDescent="0.25">
      <c r="B26" s="5" t="s">
        <v>23</v>
      </c>
      <c r="C26" s="7">
        <v>1460</v>
      </c>
      <c r="D26" s="12">
        <v>1477</v>
      </c>
      <c r="E26" s="7">
        <f t="shared" si="0"/>
        <v>-17</v>
      </c>
      <c r="F26" s="12">
        <v>1652</v>
      </c>
      <c r="G26" s="7">
        <f t="shared" si="1"/>
        <v>-192</v>
      </c>
      <c r="H26" s="3"/>
    </row>
    <row r="27" spans="2:8" x14ac:dyDescent="0.25">
      <c r="B27" s="5" t="s">
        <v>24</v>
      </c>
      <c r="C27" s="7">
        <v>313</v>
      </c>
      <c r="D27" s="12">
        <v>323</v>
      </c>
      <c r="E27" s="7">
        <f t="shared" si="0"/>
        <v>-10</v>
      </c>
      <c r="F27" s="12">
        <v>354</v>
      </c>
      <c r="G27" s="7">
        <f t="shared" si="1"/>
        <v>-41</v>
      </c>
      <c r="H27" s="3"/>
    </row>
    <row r="28" spans="2:8" x14ac:dyDescent="0.25">
      <c r="B28" s="20" t="s">
        <v>25</v>
      </c>
      <c r="C28" s="49">
        <f>SUM(C3:C27)</f>
        <v>24119</v>
      </c>
      <c r="D28" s="41">
        <f>SUM(D3:D27)</f>
        <v>23581</v>
      </c>
      <c r="E28" s="49">
        <f>SUM(E3:E27)</f>
        <v>538</v>
      </c>
      <c r="F28" s="41">
        <f>SUM(F3:F27)</f>
        <v>27007</v>
      </c>
      <c r="G28" s="49">
        <f>SUM(G3:G27)</f>
        <v>-2888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ht="18.75" x14ac:dyDescent="0.4">
      <c r="B1" s="57" t="s">
        <v>90</v>
      </c>
    </row>
    <row r="2" spans="2:8" ht="75" x14ac:dyDescent="0.25">
      <c r="B2" s="21" t="s">
        <v>27</v>
      </c>
      <c r="C2" s="22" t="s">
        <v>119</v>
      </c>
      <c r="D2" s="23" t="s">
        <v>100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50">
        <v>289</v>
      </c>
      <c r="D3" s="26">
        <v>276</v>
      </c>
      <c r="E3" s="50">
        <f t="shared" ref="E3:E27" si="0">SUM(C3)-D3</f>
        <v>13</v>
      </c>
      <c r="F3" s="26">
        <v>319</v>
      </c>
      <c r="G3" s="50">
        <f t="shared" ref="G3:G27" si="1">SUM(C3)-F3</f>
        <v>-30</v>
      </c>
      <c r="H3" s="42"/>
    </row>
    <row r="4" spans="2:8" x14ac:dyDescent="0.25">
      <c r="B4" s="24" t="s">
        <v>1</v>
      </c>
      <c r="C4" s="50">
        <v>1125</v>
      </c>
      <c r="D4" s="26">
        <v>1096</v>
      </c>
      <c r="E4" s="50">
        <f t="shared" si="0"/>
        <v>29</v>
      </c>
      <c r="F4" s="26">
        <v>1205</v>
      </c>
      <c r="G4" s="50">
        <f t="shared" si="1"/>
        <v>-80</v>
      </c>
      <c r="H4" s="42"/>
    </row>
    <row r="5" spans="2:8" x14ac:dyDescent="0.25">
      <c r="B5" s="24" t="s">
        <v>2</v>
      </c>
      <c r="C5" s="50">
        <v>830</v>
      </c>
      <c r="D5" s="26">
        <v>805</v>
      </c>
      <c r="E5" s="50">
        <f t="shared" si="0"/>
        <v>25</v>
      </c>
      <c r="F5" s="26">
        <v>957</v>
      </c>
      <c r="G5" s="50">
        <f t="shared" si="1"/>
        <v>-127</v>
      </c>
      <c r="H5" s="42"/>
    </row>
    <row r="6" spans="2:8" x14ac:dyDescent="0.25">
      <c r="B6" s="24" t="s">
        <v>3</v>
      </c>
      <c r="C6" s="50">
        <v>1473</v>
      </c>
      <c r="D6" s="26">
        <v>1462</v>
      </c>
      <c r="E6" s="50">
        <f t="shared" si="0"/>
        <v>11</v>
      </c>
      <c r="F6" s="26">
        <v>1567</v>
      </c>
      <c r="G6" s="50">
        <f t="shared" si="1"/>
        <v>-94</v>
      </c>
      <c r="H6" s="42"/>
    </row>
    <row r="7" spans="2:8" x14ac:dyDescent="0.25">
      <c r="B7" s="24" t="s">
        <v>4</v>
      </c>
      <c r="C7" s="50">
        <v>1207</v>
      </c>
      <c r="D7" s="26">
        <v>1169</v>
      </c>
      <c r="E7" s="50">
        <f t="shared" si="0"/>
        <v>38</v>
      </c>
      <c r="F7" s="26">
        <v>1298</v>
      </c>
      <c r="G7" s="50">
        <f t="shared" si="1"/>
        <v>-91</v>
      </c>
      <c r="H7" s="42"/>
    </row>
    <row r="8" spans="2:8" x14ac:dyDescent="0.25">
      <c r="B8" s="24" t="s">
        <v>5</v>
      </c>
      <c r="C8" s="50">
        <v>541</v>
      </c>
      <c r="D8" s="26">
        <v>507</v>
      </c>
      <c r="E8" s="50">
        <f t="shared" si="0"/>
        <v>34</v>
      </c>
      <c r="F8" s="26">
        <v>589</v>
      </c>
      <c r="G8" s="50">
        <f t="shared" si="1"/>
        <v>-48</v>
      </c>
      <c r="H8" s="42"/>
    </row>
    <row r="9" spans="2:8" x14ac:dyDescent="0.25">
      <c r="B9" s="27" t="s">
        <v>6</v>
      </c>
      <c r="C9" s="50">
        <v>616</v>
      </c>
      <c r="D9" s="26">
        <v>601</v>
      </c>
      <c r="E9" s="50">
        <f t="shared" si="0"/>
        <v>15</v>
      </c>
      <c r="F9" s="26">
        <v>766</v>
      </c>
      <c r="G9" s="50">
        <f t="shared" si="1"/>
        <v>-150</v>
      </c>
      <c r="H9" s="42"/>
    </row>
    <row r="10" spans="2:8" x14ac:dyDescent="0.25">
      <c r="B10" s="24" t="s">
        <v>7</v>
      </c>
      <c r="C10" s="50">
        <v>449</v>
      </c>
      <c r="D10" s="26">
        <v>440</v>
      </c>
      <c r="E10" s="50">
        <f t="shared" si="0"/>
        <v>9</v>
      </c>
      <c r="F10" s="26">
        <v>499</v>
      </c>
      <c r="G10" s="50">
        <f t="shared" si="1"/>
        <v>-50</v>
      </c>
      <c r="H10" s="42"/>
    </row>
    <row r="11" spans="2:8" x14ac:dyDescent="0.25">
      <c r="B11" s="24" t="s">
        <v>8</v>
      </c>
      <c r="C11" s="50">
        <v>773</v>
      </c>
      <c r="D11" s="26">
        <v>752</v>
      </c>
      <c r="E11" s="50">
        <f t="shared" si="0"/>
        <v>21</v>
      </c>
      <c r="F11" s="26">
        <v>863</v>
      </c>
      <c r="G11" s="50">
        <f t="shared" si="1"/>
        <v>-90</v>
      </c>
      <c r="H11" s="42"/>
    </row>
    <row r="12" spans="2:8" x14ac:dyDescent="0.25">
      <c r="B12" s="24" t="s">
        <v>9</v>
      </c>
      <c r="C12" s="50">
        <v>555</v>
      </c>
      <c r="D12" s="26">
        <v>525</v>
      </c>
      <c r="E12" s="50">
        <f t="shared" si="0"/>
        <v>30</v>
      </c>
      <c r="F12" s="26">
        <v>612</v>
      </c>
      <c r="G12" s="50">
        <f t="shared" si="1"/>
        <v>-57</v>
      </c>
      <c r="H12" s="42"/>
    </row>
    <row r="13" spans="2:8" x14ac:dyDescent="0.25">
      <c r="B13" s="24" t="s">
        <v>10</v>
      </c>
      <c r="C13" s="50">
        <v>800</v>
      </c>
      <c r="D13" s="26">
        <v>764</v>
      </c>
      <c r="E13" s="50">
        <f t="shared" si="0"/>
        <v>36</v>
      </c>
      <c r="F13" s="26">
        <v>890</v>
      </c>
      <c r="G13" s="50">
        <f t="shared" si="1"/>
        <v>-90</v>
      </c>
      <c r="H13" s="42"/>
    </row>
    <row r="14" spans="2:8" x14ac:dyDescent="0.25">
      <c r="B14" s="24" t="s">
        <v>11</v>
      </c>
      <c r="C14" s="50">
        <v>754</v>
      </c>
      <c r="D14" s="26">
        <v>734</v>
      </c>
      <c r="E14" s="50">
        <f t="shared" si="0"/>
        <v>20</v>
      </c>
      <c r="F14" s="26">
        <v>948</v>
      </c>
      <c r="G14" s="50">
        <f t="shared" si="1"/>
        <v>-194</v>
      </c>
      <c r="H14" s="42"/>
    </row>
    <row r="15" spans="2:8" x14ac:dyDescent="0.25">
      <c r="B15" s="24" t="s">
        <v>12</v>
      </c>
      <c r="C15" s="50">
        <v>899</v>
      </c>
      <c r="D15" s="26">
        <v>886</v>
      </c>
      <c r="E15" s="50">
        <f t="shared" si="0"/>
        <v>13</v>
      </c>
      <c r="F15" s="26">
        <v>942</v>
      </c>
      <c r="G15" s="50">
        <f t="shared" si="1"/>
        <v>-43</v>
      </c>
      <c r="H15" s="42"/>
    </row>
    <row r="16" spans="2:8" x14ac:dyDescent="0.25">
      <c r="B16" s="24" t="s">
        <v>13</v>
      </c>
      <c r="C16" s="50">
        <v>778</v>
      </c>
      <c r="D16" s="26">
        <v>755</v>
      </c>
      <c r="E16" s="50">
        <f t="shared" si="0"/>
        <v>23</v>
      </c>
      <c r="F16" s="26">
        <v>818</v>
      </c>
      <c r="G16" s="50">
        <f t="shared" si="1"/>
        <v>-40</v>
      </c>
      <c r="H16" s="42"/>
    </row>
    <row r="17" spans="2:8" x14ac:dyDescent="0.25">
      <c r="B17" s="24" t="s">
        <v>14</v>
      </c>
      <c r="C17" s="50">
        <v>798</v>
      </c>
      <c r="D17" s="26">
        <v>766</v>
      </c>
      <c r="E17" s="50">
        <f t="shared" si="0"/>
        <v>32</v>
      </c>
      <c r="F17" s="26">
        <v>929</v>
      </c>
      <c r="G17" s="50">
        <f t="shared" si="1"/>
        <v>-131</v>
      </c>
      <c r="H17" s="42"/>
    </row>
    <row r="18" spans="2:8" x14ac:dyDescent="0.25">
      <c r="B18" s="24" t="s">
        <v>15</v>
      </c>
      <c r="C18" s="50">
        <v>678</v>
      </c>
      <c r="D18" s="26">
        <v>648</v>
      </c>
      <c r="E18" s="50">
        <f t="shared" si="0"/>
        <v>30</v>
      </c>
      <c r="F18" s="26">
        <v>668</v>
      </c>
      <c r="G18" s="50">
        <f t="shared" si="1"/>
        <v>10</v>
      </c>
      <c r="H18" s="42"/>
    </row>
    <row r="19" spans="2:8" x14ac:dyDescent="0.25">
      <c r="B19" s="24" t="s">
        <v>16</v>
      </c>
      <c r="C19" s="50">
        <v>1410</v>
      </c>
      <c r="D19" s="26">
        <v>1383</v>
      </c>
      <c r="E19" s="50">
        <f t="shared" si="0"/>
        <v>27</v>
      </c>
      <c r="F19" s="26">
        <v>1466</v>
      </c>
      <c r="G19" s="50">
        <f t="shared" si="1"/>
        <v>-56</v>
      </c>
      <c r="H19" s="42"/>
    </row>
    <row r="20" spans="2:8" x14ac:dyDescent="0.25">
      <c r="B20" s="24" t="s">
        <v>17</v>
      </c>
      <c r="C20" s="50">
        <v>685</v>
      </c>
      <c r="D20" s="26">
        <v>653</v>
      </c>
      <c r="E20" s="50">
        <f t="shared" si="0"/>
        <v>32</v>
      </c>
      <c r="F20" s="26">
        <v>767</v>
      </c>
      <c r="G20" s="50">
        <f t="shared" si="1"/>
        <v>-82</v>
      </c>
      <c r="H20" s="42"/>
    </row>
    <row r="21" spans="2:8" x14ac:dyDescent="0.25">
      <c r="B21" s="24" t="s">
        <v>18</v>
      </c>
      <c r="C21" s="50">
        <v>717</v>
      </c>
      <c r="D21" s="26">
        <v>673</v>
      </c>
      <c r="E21" s="50">
        <f t="shared" si="0"/>
        <v>44</v>
      </c>
      <c r="F21" s="26">
        <v>747</v>
      </c>
      <c r="G21" s="50">
        <f t="shared" si="1"/>
        <v>-30</v>
      </c>
      <c r="H21" s="42"/>
    </row>
    <row r="22" spans="2:8" x14ac:dyDescent="0.25">
      <c r="B22" s="24" t="s">
        <v>19</v>
      </c>
      <c r="C22" s="50">
        <v>854</v>
      </c>
      <c r="D22" s="26">
        <v>795</v>
      </c>
      <c r="E22" s="50">
        <f t="shared" si="0"/>
        <v>59</v>
      </c>
      <c r="F22" s="26">
        <v>905</v>
      </c>
      <c r="G22" s="50">
        <f t="shared" si="1"/>
        <v>-51</v>
      </c>
      <c r="H22" s="42"/>
    </row>
    <row r="23" spans="2:8" x14ac:dyDescent="0.25">
      <c r="B23" s="24" t="s">
        <v>20</v>
      </c>
      <c r="C23" s="50">
        <v>364</v>
      </c>
      <c r="D23" s="26">
        <v>345</v>
      </c>
      <c r="E23" s="50">
        <f t="shared" si="0"/>
        <v>19</v>
      </c>
      <c r="F23" s="26">
        <v>442</v>
      </c>
      <c r="G23" s="50">
        <f t="shared" si="1"/>
        <v>-78</v>
      </c>
      <c r="H23" s="42"/>
    </row>
    <row r="24" spans="2:8" x14ac:dyDescent="0.25">
      <c r="B24" s="24" t="s">
        <v>21</v>
      </c>
      <c r="C24" s="50">
        <v>232</v>
      </c>
      <c r="D24" s="26">
        <v>234</v>
      </c>
      <c r="E24" s="50">
        <f t="shared" si="0"/>
        <v>-2</v>
      </c>
      <c r="F24" s="26">
        <v>306</v>
      </c>
      <c r="G24" s="50">
        <f t="shared" si="1"/>
        <v>-74</v>
      </c>
      <c r="H24" s="42"/>
    </row>
    <row r="25" spans="2:8" x14ac:dyDescent="0.25">
      <c r="B25" s="24" t="s">
        <v>22</v>
      </c>
      <c r="C25" s="50">
        <v>818</v>
      </c>
      <c r="D25" s="26">
        <v>827</v>
      </c>
      <c r="E25" s="50">
        <f t="shared" si="0"/>
        <v>-9</v>
      </c>
      <c r="F25" s="26">
        <v>921</v>
      </c>
      <c r="G25" s="50">
        <f t="shared" si="1"/>
        <v>-103</v>
      </c>
      <c r="H25" s="42"/>
    </row>
    <row r="26" spans="2:8" x14ac:dyDescent="0.25">
      <c r="B26" s="24" t="s">
        <v>23</v>
      </c>
      <c r="C26" s="50">
        <v>1793</v>
      </c>
      <c r="D26" s="26">
        <v>1780</v>
      </c>
      <c r="E26" s="50">
        <f t="shared" si="0"/>
        <v>13</v>
      </c>
      <c r="F26" s="26">
        <v>1852</v>
      </c>
      <c r="G26" s="50">
        <f t="shared" si="1"/>
        <v>-59</v>
      </c>
      <c r="H26" s="42"/>
    </row>
    <row r="27" spans="2:8" x14ac:dyDescent="0.25">
      <c r="B27" s="24" t="s">
        <v>24</v>
      </c>
      <c r="C27" s="50">
        <v>384</v>
      </c>
      <c r="D27" s="26">
        <v>368</v>
      </c>
      <c r="E27" s="50">
        <f t="shared" si="0"/>
        <v>16</v>
      </c>
      <c r="F27" s="26">
        <v>457</v>
      </c>
      <c r="G27" s="50">
        <f t="shared" si="1"/>
        <v>-73</v>
      </c>
      <c r="H27" s="42"/>
    </row>
    <row r="28" spans="2:8" x14ac:dyDescent="0.25">
      <c r="B28" s="28" t="s">
        <v>25</v>
      </c>
      <c r="C28" s="51">
        <f>SUM(C3:C27)</f>
        <v>19822</v>
      </c>
      <c r="D28" s="44">
        <f>SUM(D3:D27)</f>
        <v>19244</v>
      </c>
      <c r="E28" s="51">
        <f>SUM(E3:E27)</f>
        <v>578</v>
      </c>
      <c r="F28" s="44">
        <f>SUM(F3:F27)</f>
        <v>21733</v>
      </c>
      <c r="G28" s="51">
        <f>SUM(G3:G27)</f>
        <v>-1911</v>
      </c>
      <c r="H28" s="42"/>
    </row>
    <row r="29" spans="2:8" x14ac:dyDescent="0.25">
      <c r="E29" s="31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ht="18.75" x14ac:dyDescent="0.4">
      <c r="B1" s="57" t="s">
        <v>31</v>
      </c>
    </row>
    <row r="2" spans="2:8" ht="45" x14ac:dyDescent="0.25">
      <c r="B2" s="21" t="s">
        <v>27</v>
      </c>
      <c r="C2" s="22" t="s">
        <v>121</v>
      </c>
      <c r="D2" s="23" t="s">
        <v>101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50">
        <v>24</v>
      </c>
      <c r="D3" s="26">
        <v>17</v>
      </c>
      <c r="E3" s="50">
        <f t="shared" ref="E3:E27" si="0">SUM(C3)-D3</f>
        <v>7</v>
      </c>
      <c r="F3" s="26">
        <v>4</v>
      </c>
      <c r="G3" s="50">
        <f t="shared" ref="G3:G27" si="1">SUM(C3)-F3</f>
        <v>20</v>
      </c>
      <c r="H3" s="42"/>
    </row>
    <row r="4" spans="2:8" x14ac:dyDescent="0.25">
      <c r="B4" s="24" t="s">
        <v>1</v>
      </c>
      <c r="C4" s="50">
        <v>98</v>
      </c>
      <c r="D4" s="26">
        <v>52</v>
      </c>
      <c r="E4" s="50">
        <f t="shared" si="0"/>
        <v>46</v>
      </c>
      <c r="F4" s="26">
        <v>115</v>
      </c>
      <c r="G4" s="50">
        <f t="shared" si="1"/>
        <v>-17</v>
      </c>
      <c r="H4" s="42"/>
    </row>
    <row r="5" spans="2:8" x14ac:dyDescent="0.25">
      <c r="B5" s="24" t="s">
        <v>2</v>
      </c>
      <c r="C5" s="50">
        <v>304</v>
      </c>
      <c r="D5" s="26">
        <v>249</v>
      </c>
      <c r="E5" s="50">
        <f t="shared" si="0"/>
        <v>55</v>
      </c>
      <c r="F5" s="26">
        <v>557</v>
      </c>
      <c r="G5" s="50">
        <f t="shared" si="1"/>
        <v>-253</v>
      </c>
      <c r="H5" s="42"/>
    </row>
    <row r="6" spans="2:8" x14ac:dyDescent="0.25">
      <c r="B6" s="24" t="s">
        <v>3</v>
      </c>
      <c r="C6" s="50">
        <v>147</v>
      </c>
      <c r="D6" s="26">
        <v>185</v>
      </c>
      <c r="E6" s="50">
        <f t="shared" si="0"/>
        <v>-38</v>
      </c>
      <c r="F6" s="26">
        <v>163</v>
      </c>
      <c r="G6" s="50">
        <f t="shared" si="1"/>
        <v>-16</v>
      </c>
      <c r="H6" s="42"/>
    </row>
    <row r="7" spans="2:8" x14ac:dyDescent="0.25">
      <c r="B7" s="24" t="s">
        <v>4</v>
      </c>
      <c r="C7" s="50">
        <v>74</v>
      </c>
      <c r="D7" s="26">
        <v>103</v>
      </c>
      <c r="E7" s="50">
        <f t="shared" si="0"/>
        <v>-29</v>
      </c>
      <c r="F7" s="26">
        <v>89</v>
      </c>
      <c r="G7" s="50">
        <f t="shared" si="1"/>
        <v>-15</v>
      </c>
      <c r="H7" s="42"/>
    </row>
    <row r="8" spans="2:8" x14ac:dyDescent="0.25">
      <c r="B8" s="24" t="s">
        <v>5</v>
      </c>
      <c r="C8" s="50">
        <v>44</v>
      </c>
      <c r="D8" s="26">
        <v>112</v>
      </c>
      <c r="E8" s="50">
        <f t="shared" si="0"/>
        <v>-68</v>
      </c>
      <c r="F8" s="26">
        <v>120</v>
      </c>
      <c r="G8" s="50">
        <f t="shared" si="1"/>
        <v>-76</v>
      </c>
      <c r="H8" s="42"/>
    </row>
    <row r="9" spans="2:8" x14ac:dyDescent="0.25">
      <c r="B9" s="27" t="s">
        <v>6</v>
      </c>
      <c r="C9" s="50">
        <v>40</v>
      </c>
      <c r="D9" s="26">
        <v>38</v>
      </c>
      <c r="E9" s="50">
        <f t="shared" si="0"/>
        <v>2</v>
      </c>
      <c r="F9" s="26">
        <v>50</v>
      </c>
      <c r="G9" s="50">
        <f t="shared" si="1"/>
        <v>-10</v>
      </c>
      <c r="H9" s="42"/>
    </row>
    <row r="10" spans="2:8" x14ac:dyDescent="0.25">
      <c r="B10" s="24" t="s">
        <v>7</v>
      </c>
      <c r="C10" s="50">
        <v>15</v>
      </c>
      <c r="D10" s="26">
        <v>40</v>
      </c>
      <c r="E10" s="50">
        <f t="shared" si="0"/>
        <v>-25</v>
      </c>
      <c r="F10" s="26">
        <v>16</v>
      </c>
      <c r="G10" s="50">
        <f t="shared" si="1"/>
        <v>-1</v>
      </c>
      <c r="H10" s="42"/>
    </row>
    <row r="11" spans="2:8" x14ac:dyDescent="0.25">
      <c r="B11" s="24" t="s">
        <v>8</v>
      </c>
      <c r="C11" s="50">
        <v>91</v>
      </c>
      <c r="D11" s="26">
        <v>88</v>
      </c>
      <c r="E11" s="50">
        <f t="shared" si="0"/>
        <v>3</v>
      </c>
      <c r="F11" s="26">
        <v>128</v>
      </c>
      <c r="G11" s="50">
        <f t="shared" si="1"/>
        <v>-37</v>
      </c>
      <c r="H11" s="42"/>
    </row>
    <row r="12" spans="2:8" x14ac:dyDescent="0.25">
      <c r="B12" s="24" t="s">
        <v>9</v>
      </c>
      <c r="C12" s="50">
        <v>15</v>
      </c>
      <c r="D12" s="26">
        <v>36</v>
      </c>
      <c r="E12" s="50">
        <f t="shared" si="0"/>
        <v>-21</v>
      </c>
      <c r="F12" s="26">
        <v>80</v>
      </c>
      <c r="G12" s="50">
        <f t="shared" si="1"/>
        <v>-65</v>
      </c>
      <c r="H12" s="42"/>
    </row>
    <row r="13" spans="2:8" x14ac:dyDescent="0.25">
      <c r="B13" s="24" t="s">
        <v>10</v>
      </c>
      <c r="C13" s="50">
        <v>25</v>
      </c>
      <c r="D13" s="26">
        <v>71</v>
      </c>
      <c r="E13" s="50">
        <f t="shared" si="0"/>
        <v>-46</v>
      </c>
      <c r="F13" s="26">
        <v>78</v>
      </c>
      <c r="G13" s="50">
        <f t="shared" si="1"/>
        <v>-53</v>
      </c>
      <c r="H13" s="42"/>
    </row>
    <row r="14" spans="2:8" x14ac:dyDescent="0.25">
      <c r="B14" s="24" t="s">
        <v>11</v>
      </c>
      <c r="C14" s="50">
        <v>340</v>
      </c>
      <c r="D14" s="26">
        <v>430</v>
      </c>
      <c r="E14" s="50">
        <f t="shared" si="0"/>
        <v>-90</v>
      </c>
      <c r="F14" s="26">
        <v>322</v>
      </c>
      <c r="G14" s="50">
        <f t="shared" si="1"/>
        <v>18</v>
      </c>
      <c r="H14" s="42"/>
    </row>
    <row r="15" spans="2:8" x14ac:dyDescent="0.25">
      <c r="B15" s="24" t="s">
        <v>12</v>
      </c>
      <c r="C15" s="50">
        <v>45</v>
      </c>
      <c r="D15" s="26">
        <v>77</v>
      </c>
      <c r="E15" s="50">
        <f t="shared" si="0"/>
        <v>-32</v>
      </c>
      <c r="F15" s="26">
        <v>70</v>
      </c>
      <c r="G15" s="50">
        <f t="shared" si="1"/>
        <v>-25</v>
      </c>
      <c r="H15" s="42"/>
    </row>
    <row r="16" spans="2:8" x14ac:dyDescent="0.25">
      <c r="B16" s="24" t="s">
        <v>13</v>
      </c>
      <c r="C16" s="50">
        <v>32</v>
      </c>
      <c r="D16" s="26">
        <v>22</v>
      </c>
      <c r="E16" s="50">
        <f t="shared" si="0"/>
        <v>10</v>
      </c>
      <c r="F16" s="26">
        <v>35</v>
      </c>
      <c r="G16" s="50">
        <f t="shared" si="1"/>
        <v>-3</v>
      </c>
      <c r="H16" s="42"/>
    </row>
    <row r="17" spans="2:8" x14ac:dyDescent="0.25">
      <c r="B17" s="24" t="s">
        <v>14</v>
      </c>
      <c r="C17" s="50">
        <v>77</v>
      </c>
      <c r="D17" s="26">
        <v>71</v>
      </c>
      <c r="E17" s="50">
        <f t="shared" si="0"/>
        <v>6</v>
      </c>
      <c r="F17" s="26">
        <v>105</v>
      </c>
      <c r="G17" s="50">
        <f t="shared" si="1"/>
        <v>-28</v>
      </c>
      <c r="H17" s="42"/>
    </row>
    <row r="18" spans="2:8" x14ac:dyDescent="0.25">
      <c r="B18" s="24" t="s">
        <v>15</v>
      </c>
      <c r="C18" s="50">
        <v>66</v>
      </c>
      <c r="D18" s="26">
        <v>107</v>
      </c>
      <c r="E18" s="50">
        <f t="shared" si="0"/>
        <v>-41</v>
      </c>
      <c r="F18" s="26">
        <v>153</v>
      </c>
      <c r="G18" s="50">
        <f t="shared" si="1"/>
        <v>-87</v>
      </c>
      <c r="H18" s="42"/>
    </row>
    <row r="19" spans="2:8" x14ac:dyDescent="0.25">
      <c r="B19" s="24" t="s">
        <v>16</v>
      </c>
      <c r="C19" s="50">
        <v>168</v>
      </c>
      <c r="D19" s="26">
        <v>242</v>
      </c>
      <c r="E19" s="50">
        <f t="shared" si="0"/>
        <v>-74</v>
      </c>
      <c r="F19" s="26">
        <v>192</v>
      </c>
      <c r="G19" s="50">
        <f t="shared" si="1"/>
        <v>-24</v>
      </c>
      <c r="H19" s="42"/>
    </row>
    <row r="20" spans="2:8" x14ac:dyDescent="0.25">
      <c r="B20" s="24" t="s">
        <v>17</v>
      </c>
      <c r="C20" s="50">
        <v>77</v>
      </c>
      <c r="D20" s="26">
        <v>93</v>
      </c>
      <c r="E20" s="50">
        <f t="shared" si="0"/>
        <v>-16</v>
      </c>
      <c r="F20" s="26">
        <v>108</v>
      </c>
      <c r="G20" s="50">
        <f t="shared" si="1"/>
        <v>-31</v>
      </c>
      <c r="H20" s="42"/>
    </row>
    <row r="21" spans="2:8" x14ac:dyDescent="0.25">
      <c r="B21" s="24" t="s">
        <v>18</v>
      </c>
      <c r="C21" s="50">
        <v>63</v>
      </c>
      <c r="D21" s="26">
        <v>103</v>
      </c>
      <c r="E21" s="50">
        <f t="shared" si="0"/>
        <v>-40</v>
      </c>
      <c r="F21" s="26">
        <v>85</v>
      </c>
      <c r="G21" s="50">
        <f t="shared" si="1"/>
        <v>-22</v>
      </c>
      <c r="H21" s="42"/>
    </row>
    <row r="22" spans="2:8" x14ac:dyDescent="0.25">
      <c r="B22" s="24" t="s">
        <v>19</v>
      </c>
      <c r="C22" s="50">
        <v>128</v>
      </c>
      <c r="D22" s="26">
        <v>60</v>
      </c>
      <c r="E22" s="50">
        <f t="shared" si="0"/>
        <v>68</v>
      </c>
      <c r="F22" s="26">
        <v>139</v>
      </c>
      <c r="G22" s="50">
        <f t="shared" si="1"/>
        <v>-11</v>
      </c>
      <c r="H22" s="42"/>
    </row>
    <row r="23" spans="2:8" x14ac:dyDescent="0.25">
      <c r="B23" s="24" t="s">
        <v>20</v>
      </c>
      <c r="C23" s="50">
        <v>58</v>
      </c>
      <c r="D23" s="26">
        <v>38</v>
      </c>
      <c r="E23" s="50">
        <f t="shared" si="0"/>
        <v>20</v>
      </c>
      <c r="F23" s="26">
        <v>56</v>
      </c>
      <c r="G23" s="50">
        <f t="shared" si="1"/>
        <v>2</v>
      </c>
      <c r="H23" s="42"/>
    </row>
    <row r="24" spans="2:8" x14ac:dyDescent="0.25">
      <c r="B24" s="24" t="s">
        <v>21</v>
      </c>
      <c r="C24" s="50">
        <v>38</v>
      </c>
      <c r="D24" s="26">
        <v>110</v>
      </c>
      <c r="E24" s="50">
        <f t="shared" si="0"/>
        <v>-72</v>
      </c>
      <c r="F24" s="26">
        <v>128</v>
      </c>
      <c r="G24" s="50">
        <f t="shared" si="1"/>
        <v>-90</v>
      </c>
      <c r="H24" s="42"/>
    </row>
    <row r="25" spans="2:8" x14ac:dyDescent="0.25">
      <c r="B25" s="24" t="s">
        <v>22</v>
      </c>
      <c r="C25" s="50">
        <v>60</v>
      </c>
      <c r="D25" s="26">
        <v>62</v>
      </c>
      <c r="E25" s="50">
        <f t="shared" si="0"/>
        <v>-2</v>
      </c>
      <c r="F25" s="26">
        <v>117</v>
      </c>
      <c r="G25" s="50">
        <f t="shared" si="1"/>
        <v>-57</v>
      </c>
      <c r="H25" s="42"/>
    </row>
    <row r="26" spans="2:8" x14ac:dyDescent="0.25">
      <c r="B26" s="24" t="s">
        <v>23</v>
      </c>
      <c r="C26" s="50">
        <v>595</v>
      </c>
      <c r="D26" s="26">
        <v>992</v>
      </c>
      <c r="E26" s="50">
        <f t="shared" si="0"/>
        <v>-397</v>
      </c>
      <c r="F26" s="26">
        <v>807</v>
      </c>
      <c r="G26" s="50">
        <f t="shared" si="1"/>
        <v>-212</v>
      </c>
      <c r="H26" s="42"/>
    </row>
    <row r="27" spans="2:8" x14ac:dyDescent="0.25">
      <c r="B27" s="24" t="s">
        <v>24</v>
      </c>
      <c r="C27" s="50">
        <v>53</v>
      </c>
      <c r="D27" s="26">
        <v>129</v>
      </c>
      <c r="E27" s="50">
        <f t="shared" si="0"/>
        <v>-76</v>
      </c>
      <c r="F27" s="26">
        <v>53</v>
      </c>
      <c r="G27" s="50">
        <f t="shared" si="1"/>
        <v>0</v>
      </c>
      <c r="H27" s="42"/>
    </row>
    <row r="28" spans="2:8" x14ac:dyDescent="0.25">
      <c r="B28" s="28" t="s">
        <v>25</v>
      </c>
      <c r="C28" s="51">
        <f>SUM(C3:C27)</f>
        <v>2677</v>
      </c>
      <c r="D28" s="44">
        <f>SUM(D3:D27)</f>
        <v>3527</v>
      </c>
      <c r="E28" s="51">
        <f>SUM(E3:E27)</f>
        <v>-850</v>
      </c>
      <c r="F28" s="44">
        <f>SUM(F3:F27)</f>
        <v>3770</v>
      </c>
      <c r="G28" s="51">
        <f>SUM(G3:G27)</f>
        <v>-1093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ht="18.75" x14ac:dyDescent="0.4">
      <c r="B1" s="57" t="s">
        <v>93</v>
      </c>
    </row>
    <row r="2" spans="2:8" ht="45" x14ac:dyDescent="0.25">
      <c r="B2" s="21" t="s">
        <v>27</v>
      </c>
      <c r="C2" s="22" t="s">
        <v>121</v>
      </c>
      <c r="D2" s="23" t="s">
        <v>101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50">
        <v>13</v>
      </c>
      <c r="D3" s="26">
        <v>2</v>
      </c>
      <c r="E3" s="50">
        <f t="shared" ref="E3:E27" si="0">SUM(C3)-D3</f>
        <v>11</v>
      </c>
      <c r="F3" s="26">
        <v>1</v>
      </c>
      <c r="G3" s="50">
        <f t="shared" ref="G3:G27" si="1">SUM(C3)-F3</f>
        <v>12</v>
      </c>
      <c r="H3" s="42"/>
    </row>
    <row r="4" spans="2:8" x14ac:dyDescent="0.25">
      <c r="B4" s="24" t="s">
        <v>1</v>
      </c>
      <c r="C4" s="50">
        <v>31</v>
      </c>
      <c r="D4" s="26">
        <v>35</v>
      </c>
      <c r="E4" s="50">
        <f t="shared" si="0"/>
        <v>-4</v>
      </c>
      <c r="F4" s="26">
        <v>44</v>
      </c>
      <c r="G4" s="50">
        <f t="shared" si="1"/>
        <v>-13</v>
      </c>
      <c r="H4" s="42"/>
    </row>
    <row r="5" spans="2:8" x14ac:dyDescent="0.25">
      <c r="B5" s="24" t="s">
        <v>2</v>
      </c>
      <c r="C5" s="50">
        <v>50</v>
      </c>
      <c r="D5" s="26">
        <v>22</v>
      </c>
      <c r="E5" s="50">
        <f t="shared" si="0"/>
        <v>28</v>
      </c>
      <c r="F5" s="26">
        <v>60</v>
      </c>
      <c r="G5" s="50">
        <f t="shared" si="1"/>
        <v>-10</v>
      </c>
      <c r="H5" s="42"/>
    </row>
    <row r="6" spans="2:8" x14ac:dyDescent="0.25">
      <c r="B6" s="24" t="s">
        <v>3</v>
      </c>
      <c r="C6" s="50">
        <v>39</v>
      </c>
      <c r="D6" s="26">
        <v>48</v>
      </c>
      <c r="E6" s="50">
        <f t="shared" si="0"/>
        <v>-9</v>
      </c>
      <c r="F6" s="26">
        <v>25</v>
      </c>
      <c r="G6" s="50">
        <f t="shared" si="1"/>
        <v>14</v>
      </c>
      <c r="H6" s="42"/>
    </row>
    <row r="7" spans="2:8" x14ac:dyDescent="0.25">
      <c r="B7" s="24" t="s">
        <v>4</v>
      </c>
      <c r="C7" s="50">
        <v>42</v>
      </c>
      <c r="D7" s="26">
        <v>60</v>
      </c>
      <c r="E7" s="50">
        <f t="shared" si="0"/>
        <v>-18</v>
      </c>
      <c r="F7" s="26">
        <v>38</v>
      </c>
      <c r="G7" s="50">
        <f t="shared" si="1"/>
        <v>4</v>
      </c>
      <c r="H7" s="42"/>
    </row>
    <row r="8" spans="2:8" x14ac:dyDescent="0.25">
      <c r="B8" s="24" t="s">
        <v>5</v>
      </c>
      <c r="C8" s="50">
        <v>11</v>
      </c>
      <c r="D8" s="26">
        <v>33</v>
      </c>
      <c r="E8" s="50">
        <f t="shared" si="0"/>
        <v>-22</v>
      </c>
      <c r="F8" s="26">
        <v>38</v>
      </c>
      <c r="G8" s="50">
        <f t="shared" si="1"/>
        <v>-27</v>
      </c>
      <c r="H8" s="42"/>
    </row>
    <row r="9" spans="2:8" x14ac:dyDescent="0.25">
      <c r="B9" s="27" t="s">
        <v>6</v>
      </c>
      <c r="C9" s="50">
        <v>12</v>
      </c>
      <c r="D9" s="26">
        <v>9</v>
      </c>
      <c r="E9" s="50">
        <f t="shared" si="0"/>
        <v>3</v>
      </c>
      <c r="F9" s="26">
        <v>24</v>
      </c>
      <c r="G9" s="50">
        <f t="shared" si="1"/>
        <v>-12</v>
      </c>
      <c r="H9" s="42"/>
    </row>
    <row r="10" spans="2:8" x14ac:dyDescent="0.25">
      <c r="B10" s="24" t="s">
        <v>7</v>
      </c>
      <c r="C10" s="50">
        <v>1</v>
      </c>
      <c r="D10" s="26">
        <v>14</v>
      </c>
      <c r="E10" s="50">
        <f t="shared" si="0"/>
        <v>-13</v>
      </c>
      <c r="F10" s="26">
        <v>9</v>
      </c>
      <c r="G10" s="50">
        <f t="shared" si="1"/>
        <v>-8</v>
      </c>
      <c r="H10" s="42"/>
    </row>
    <row r="11" spans="2:8" x14ac:dyDescent="0.25">
      <c r="B11" s="24" t="s">
        <v>8</v>
      </c>
      <c r="C11" s="50">
        <v>24</v>
      </c>
      <c r="D11" s="26">
        <v>10</v>
      </c>
      <c r="E11" s="50">
        <f t="shared" si="0"/>
        <v>14</v>
      </c>
      <c r="F11" s="26">
        <v>49</v>
      </c>
      <c r="G11" s="50">
        <f t="shared" si="1"/>
        <v>-25</v>
      </c>
      <c r="H11" s="42"/>
    </row>
    <row r="12" spans="2:8" x14ac:dyDescent="0.25">
      <c r="B12" s="24" t="s">
        <v>9</v>
      </c>
      <c r="C12" s="50">
        <v>11</v>
      </c>
      <c r="D12" s="26">
        <v>23</v>
      </c>
      <c r="E12" s="50">
        <f t="shared" si="0"/>
        <v>-12</v>
      </c>
      <c r="F12" s="26">
        <v>36</v>
      </c>
      <c r="G12" s="50">
        <f t="shared" si="1"/>
        <v>-25</v>
      </c>
      <c r="H12" s="42"/>
    </row>
    <row r="13" spans="2:8" x14ac:dyDescent="0.25">
      <c r="B13" s="24" t="s">
        <v>10</v>
      </c>
      <c r="C13" s="50">
        <v>7</v>
      </c>
      <c r="D13" s="26">
        <v>31</v>
      </c>
      <c r="E13" s="50">
        <f t="shared" si="0"/>
        <v>-24</v>
      </c>
      <c r="F13" s="26">
        <v>33</v>
      </c>
      <c r="G13" s="50">
        <f t="shared" si="1"/>
        <v>-26</v>
      </c>
      <c r="H13" s="42"/>
    </row>
    <row r="14" spans="2:8" x14ac:dyDescent="0.25">
      <c r="B14" s="24" t="s">
        <v>11</v>
      </c>
      <c r="C14" s="50">
        <v>85</v>
      </c>
      <c r="D14" s="26">
        <v>46</v>
      </c>
      <c r="E14" s="50">
        <f t="shared" si="0"/>
        <v>39</v>
      </c>
      <c r="F14" s="26">
        <v>130</v>
      </c>
      <c r="G14" s="50">
        <f t="shared" si="1"/>
        <v>-45</v>
      </c>
      <c r="H14" s="42"/>
    </row>
    <row r="15" spans="2:8" x14ac:dyDescent="0.25">
      <c r="B15" s="24" t="s">
        <v>12</v>
      </c>
      <c r="C15" s="50">
        <v>12</v>
      </c>
      <c r="D15" s="26">
        <v>43</v>
      </c>
      <c r="E15" s="50">
        <f t="shared" si="0"/>
        <v>-31</v>
      </c>
      <c r="F15" s="26">
        <v>23</v>
      </c>
      <c r="G15" s="50">
        <f t="shared" si="1"/>
        <v>-11</v>
      </c>
      <c r="H15" s="42"/>
    </row>
    <row r="16" spans="2:8" x14ac:dyDescent="0.25">
      <c r="B16" s="24" t="s">
        <v>13</v>
      </c>
      <c r="C16" s="50">
        <v>25</v>
      </c>
      <c r="D16" s="26">
        <v>14</v>
      </c>
      <c r="E16" s="50">
        <f t="shared" si="0"/>
        <v>11</v>
      </c>
      <c r="F16" s="26">
        <v>23</v>
      </c>
      <c r="G16" s="50">
        <f t="shared" si="1"/>
        <v>2</v>
      </c>
      <c r="H16" s="42"/>
    </row>
    <row r="17" spans="2:8" x14ac:dyDescent="0.25">
      <c r="B17" s="24" t="s">
        <v>14</v>
      </c>
      <c r="C17" s="50">
        <v>53</v>
      </c>
      <c r="D17" s="26">
        <v>46</v>
      </c>
      <c r="E17" s="50">
        <f t="shared" si="0"/>
        <v>7</v>
      </c>
      <c r="F17" s="26">
        <v>28</v>
      </c>
      <c r="G17" s="50">
        <f t="shared" si="1"/>
        <v>25</v>
      </c>
      <c r="H17" s="42"/>
    </row>
    <row r="18" spans="2:8" x14ac:dyDescent="0.25">
      <c r="B18" s="24" t="s">
        <v>15</v>
      </c>
      <c r="C18" s="50">
        <v>24</v>
      </c>
      <c r="D18" s="26">
        <v>81</v>
      </c>
      <c r="E18" s="50">
        <f t="shared" si="0"/>
        <v>-57</v>
      </c>
      <c r="F18" s="26">
        <v>54</v>
      </c>
      <c r="G18" s="50">
        <f t="shared" si="1"/>
        <v>-30</v>
      </c>
      <c r="H18" s="42"/>
    </row>
    <row r="19" spans="2:8" x14ac:dyDescent="0.25">
      <c r="B19" s="24" t="s">
        <v>16</v>
      </c>
      <c r="C19" s="50">
        <v>25</v>
      </c>
      <c r="D19" s="26">
        <v>34</v>
      </c>
      <c r="E19" s="50">
        <f t="shared" si="0"/>
        <v>-9</v>
      </c>
      <c r="F19" s="26">
        <v>43</v>
      </c>
      <c r="G19" s="50">
        <f t="shared" si="1"/>
        <v>-18</v>
      </c>
      <c r="H19" s="42"/>
    </row>
    <row r="20" spans="2:8" x14ac:dyDescent="0.25">
      <c r="B20" s="24" t="s">
        <v>17</v>
      </c>
      <c r="C20" s="50">
        <v>37</v>
      </c>
      <c r="D20" s="26">
        <v>31</v>
      </c>
      <c r="E20" s="50">
        <f t="shared" si="0"/>
        <v>6</v>
      </c>
      <c r="F20" s="26">
        <v>35</v>
      </c>
      <c r="G20" s="50">
        <f t="shared" si="1"/>
        <v>2</v>
      </c>
      <c r="H20" s="42"/>
    </row>
    <row r="21" spans="2:8" x14ac:dyDescent="0.25">
      <c r="B21" s="24" t="s">
        <v>18</v>
      </c>
      <c r="C21" s="50">
        <v>20</v>
      </c>
      <c r="D21" s="26">
        <v>24</v>
      </c>
      <c r="E21" s="50">
        <f t="shared" si="0"/>
        <v>-4</v>
      </c>
      <c r="F21" s="26">
        <v>33</v>
      </c>
      <c r="G21" s="50">
        <f t="shared" si="1"/>
        <v>-13</v>
      </c>
      <c r="H21" s="42"/>
    </row>
    <row r="22" spans="2:8" x14ac:dyDescent="0.25">
      <c r="B22" s="24" t="s">
        <v>19</v>
      </c>
      <c r="C22" s="50">
        <v>55</v>
      </c>
      <c r="D22" s="26">
        <v>23</v>
      </c>
      <c r="E22" s="50">
        <f t="shared" si="0"/>
        <v>32</v>
      </c>
      <c r="F22" s="26">
        <v>56</v>
      </c>
      <c r="G22" s="50">
        <f t="shared" si="1"/>
        <v>-1</v>
      </c>
      <c r="H22" s="42"/>
    </row>
    <row r="23" spans="2:8" x14ac:dyDescent="0.25">
      <c r="B23" s="24" t="s">
        <v>20</v>
      </c>
      <c r="C23" s="50">
        <v>30</v>
      </c>
      <c r="D23" s="26">
        <v>19</v>
      </c>
      <c r="E23" s="50">
        <f t="shared" si="0"/>
        <v>11</v>
      </c>
      <c r="F23" s="26">
        <v>13</v>
      </c>
      <c r="G23" s="50">
        <f t="shared" si="1"/>
        <v>17</v>
      </c>
      <c r="H23" s="42"/>
    </row>
    <row r="24" spans="2:8" x14ac:dyDescent="0.25">
      <c r="B24" s="24" t="s">
        <v>21</v>
      </c>
      <c r="C24" s="50">
        <v>11</v>
      </c>
      <c r="D24" s="26">
        <v>30</v>
      </c>
      <c r="E24" s="50">
        <f t="shared" si="0"/>
        <v>-19</v>
      </c>
      <c r="F24" s="26">
        <v>24</v>
      </c>
      <c r="G24" s="50">
        <f t="shared" si="1"/>
        <v>-13</v>
      </c>
      <c r="H24" s="42"/>
    </row>
    <row r="25" spans="2:8" x14ac:dyDescent="0.25">
      <c r="B25" s="24" t="s">
        <v>22</v>
      </c>
      <c r="C25" s="50">
        <v>34</v>
      </c>
      <c r="D25" s="26">
        <v>32</v>
      </c>
      <c r="E25" s="50">
        <f t="shared" si="0"/>
        <v>2</v>
      </c>
      <c r="F25" s="26">
        <v>48</v>
      </c>
      <c r="G25" s="50">
        <f t="shared" si="1"/>
        <v>-14</v>
      </c>
      <c r="H25" s="42"/>
    </row>
    <row r="26" spans="2:8" x14ac:dyDescent="0.25">
      <c r="B26" s="24" t="s">
        <v>23</v>
      </c>
      <c r="C26" s="50">
        <v>66</v>
      </c>
      <c r="D26" s="26">
        <v>80</v>
      </c>
      <c r="E26" s="50">
        <f t="shared" si="0"/>
        <v>-14</v>
      </c>
      <c r="F26" s="26">
        <v>104</v>
      </c>
      <c r="G26" s="50">
        <f t="shared" si="1"/>
        <v>-38</v>
      </c>
      <c r="H26" s="42"/>
    </row>
    <row r="27" spans="2:8" x14ac:dyDescent="0.25">
      <c r="B27" s="24" t="s">
        <v>24</v>
      </c>
      <c r="C27" s="50">
        <v>27</v>
      </c>
      <c r="D27" s="26">
        <v>35</v>
      </c>
      <c r="E27" s="50">
        <f t="shared" si="0"/>
        <v>-8</v>
      </c>
      <c r="F27" s="26">
        <v>13</v>
      </c>
      <c r="G27" s="50">
        <f t="shared" si="1"/>
        <v>14</v>
      </c>
      <c r="H27" s="42"/>
    </row>
    <row r="28" spans="2:8" x14ac:dyDescent="0.25">
      <c r="B28" s="28" t="s">
        <v>25</v>
      </c>
      <c r="C28" s="51">
        <f>SUM(C3:C27)</f>
        <v>745</v>
      </c>
      <c r="D28" s="44">
        <f>SUM(D3:D27)</f>
        <v>825</v>
      </c>
      <c r="E28" s="51">
        <f>SUM(E3:E27)</f>
        <v>-80</v>
      </c>
      <c r="F28" s="44">
        <f>SUM(F3:F27)</f>
        <v>984</v>
      </c>
      <c r="G28" s="51">
        <f>SUM(G3:G27)</f>
        <v>-239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2019-01-18T14:35:23Z</cp:lastPrinted>
  <dcterms:created xsi:type="dcterms:W3CDTF">2016-08-02T05:46:03Z</dcterms:created>
  <dcterms:modified xsi:type="dcterms:W3CDTF">2019-01-25T13:14:37Z</dcterms:modified>
</cp:coreProperties>
</file>